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Stavby_spolecne\0132 Doplnění závor na přejezdu P6318 v km 17,918 na trati Tábor – Bechyně\DUSP\NAKLADY\VV\"/>
    </mc:Choice>
  </mc:AlternateContent>
  <xr:revisionPtr revIDLastSave="0" documentId="13_ncr:1_{04E608C3-BFD8-42D1-A9AE-E93ACCBC4313}" xr6:coauthVersionLast="47" xr6:coauthVersionMax="47" xr10:uidLastSave="{00000000-0000-0000-0000-000000000000}"/>
  <bookViews>
    <workbookView xWindow="29580" yWindow="780" windowWidth="21600" windowHeight="13230" xr2:uid="{00000000-000D-0000-FFFF-FFFF00000000}"/>
  </bookViews>
  <sheets>
    <sheet name="Rekapitulace" sheetId="7" r:id="rId1"/>
    <sheet name="PS 01-01-31" sheetId="2" r:id="rId2"/>
    <sheet name="PS 01-02-10" sheetId="3" r:id="rId3"/>
    <sheet name="SO 01-81-01" sheetId="4" r:id="rId4"/>
    <sheet name="SO 01-86-01" sheetId="5" r:id="rId5"/>
    <sheet name="SO 999.98.98" sheetId="6" r:id="rId6"/>
  </sheets>
  <calcPr calcId="191029"/>
</workbook>
</file>

<file path=xl/calcChain.xml><?xml version="1.0" encoding="utf-8"?>
<calcChain xmlns="http://schemas.openxmlformats.org/spreadsheetml/2006/main">
  <c r="L181" i="4" l="1"/>
  <c r="L55" i="4"/>
  <c r="L132" i="4"/>
  <c r="L22" i="6"/>
  <c r="AA31" i="6"/>
  <c r="M31" i="6"/>
  <c r="O31" i="6" s="1"/>
  <c r="I31" i="6"/>
  <c r="AA27" i="6"/>
  <c r="M27" i="6"/>
  <c r="O27" i="6" s="1"/>
  <c r="I27" i="6"/>
  <c r="AA23" i="6"/>
  <c r="M23" i="6"/>
  <c r="O23" i="6" s="1"/>
  <c r="I23" i="6"/>
  <c r="L9" i="6"/>
  <c r="AA18" i="6"/>
  <c r="M18" i="6"/>
  <c r="O18" i="6" s="1"/>
  <c r="I18" i="6"/>
  <c r="AA14" i="6"/>
  <c r="M14" i="6"/>
  <c r="O14" i="6" s="1"/>
  <c r="I14" i="6"/>
  <c r="AA10" i="6"/>
  <c r="M10" i="6"/>
  <c r="O10" i="6" s="1"/>
  <c r="I10" i="6"/>
  <c r="L9" i="5"/>
  <c r="L8" i="5" s="1"/>
  <c r="T7" i="5" s="1"/>
  <c r="F17" i="7" s="1"/>
  <c r="F16" i="7" s="1"/>
  <c r="AA158" i="5"/>
  <c r="M158" i="5"/>
  <c r="O158" i="5" s="1"/>
  <c r="I158" i="5"/>
  <c r="AA154" i="5"/>
  <c r="M154" i="5"/>
  <c r="O154" i="5" s="1"/>
  <c r="I154" i="5"/>
  <c r="AA150" i="5"/>
  <c r="M150" i="5"/>
  <c r="O150" i="5" s="1"/>
  <c r="I150" i="5"/>
  <c r="AA146" i="5"/>
  <c r="M146" i="5"/>
  <c r="O146" i="5" s="1"/>
  <c r="I146" i="5"/>
  <c r="AA142" i="5"/>
  <c r="M142" i="5"/>
  <c r="O142" i="5" s="1"/>
  <c r="I142" i="5"/>
  <c r="AA138" i="5"/>
  <c r="M138" i="5"/>
  <c r="O138" i="5" s="1"/>
  <c r="I138" i="5"/>
  <c r="AA134" i="5"/>
  <c r="M134" i="5"/>
  <c r="O134" i="5" s="1"/>
  <c r="I134" i="5"/>
  <c r="AA130" i="5"/>
  <c r="M130" i="5"/>
  <c r="O130" i="5" s="1"/>
  <c r="I130" i="5"/>
  <c r="AA126" i="5"/>
  <c r="M126" i="5"/>
  <c r="O126" i="5" s="1"/>
  <c r="I126" i="5"/>
  <c r="AA122" i="5"/>
  <c r="M122" i="5"/>
  <c r="I122" i="5"/>
  <c r="AA118" i="5"/>
  <c r="M118" i="5"/>
  <c r="O118" i="5" s="1"/>
  <c r="I118" i="5"/>
  <c r="AA114" i="5"/>
  <c r="M114" i="5"/>
  <c r="O114" i="5" s="1"/>
  <c r="I114" i="5"/>
  <c r="AA110" i="5"/>
  <c r="M110" i="5"/>
  <c r="O110" i="5" s="1"/>
  <c r="I110" i="5"/>
  <c r="AA106" i="5"/>
  <c r="M106" i="5"/>
  <c r="O106" i="5" s="1"/>
  <c r="I106" i="5"/>
  <c r="AA102" i="5"/>
  <c r="M102" i="5"/>
  <c r="O102" i="5" s="1"/>
  <c r="I102" i="5"/>
  <c r="AA98" i="5"/>
  <c r="M98" i="5"/>
  <c r="O98" i="5" s="1"/>
  <c r="I98" i="5"/>
  <c r="AA94" i="5"/>
  <c r="M94" i="5"/>
  <c r="O94" i="5" s="1"/>
  <c r="I94" i="5"/>
  <c r="AA90" i="5"/>
  <c r="M90" i="5"/>
  <c r="O90" i="5" s="1"/>
  <c r="I90" i="5"/>
  <c r="AA86" i="5"/>
  <c r="M86" i="5"/>
  <c r="O86" i="5" s="1"/>
  <c r="I86" i="5"/>
  <c r="AA82" i="5"/>
  <c r="M82" i="5"/>
  <c r="O82" i="5" s="1"/>
  <c r="I82" i="5"/>
  <c r="AA78" i="5"/>
  <c r="M78" i="5"/>
  <c r="O78" i="5" s="1"/>
  <c r="I78" i="5"/>
  <c r="AA74" i="5"/>
  <c r="M74" i="5"/>
  <c r="O74" i="5" s="1"/>
  <c r="I74" i="5"/>
  <c r="AA70" i="5"/>
  <c r="M70" i="5"/>
  <c r="O70" i="5" s="1"/>
  <c r="I70" i="5"/>
  <c r="AA66" i="5"/>
  <c r="M66" i="5"/>
  <c r="O66" i="5" s="1"/>
  <c r="I66" i="5"/>
  <c r="AA62" i="5"/>
  <c r="M62" i="5"/>
  <c r="O62" i="5" s="1"/>
  <c r="I62" i="5"/>
  <c r="AA58" i="5"/>
  <c r="M58" i="5"/>
  <c r="O58" i="5" s="1"/>
  <c r="I58" i="5"/>
  <c r="AA54" i="5"/>
  <c r="M54" i="5"/>
  <c r="O54" i="5" s="1"/>
  <c r="I54" i="5"/>
  <c r="AA50" i="5"/>
  <c r="M50" i="5"/>
  <c r="I50" i="5"/>
  <c r="AA46" i="5"/>
  <c r="M46" i="5"/>
  <c r="O46" i="5" s="1"/>
  <c r="I46" i="5"/>
  <c r="AA42" i="5"/>
  <c r="M42" i="5"/>
  <c r="O42" i="5" s="1"/>
  <c r="I42" i="5"/>
  <c r="AA38" i="5"/>
  <c r="M38" i="5"/>
  <c r="O38" i="5" s="1"/>
  <c r="I38" i="5"/>
  <c r="AA34" i="5"/>
  <c r="M34" i="5"/>
  <c r="O34" i="5" s="1"/>
  <c r="I34" i="5"/>
  <c r="AA30" i="5"/>
  <c r="M30" i="5"/>
  <c r="O30" i="5" s="1"/>
  <c r="I30" i="5"/>
  <c r="AA26" i="5"/>
  <c r="M26" i="5"/>
  <c r="O26" i="5" s="1"/>
  <c r="I26" i="5"/>
  <c r="AA22" i="5"/>
  <c r="M22" i="5"/>
  <c r="O22" i="5" s="1"/>
  <c r="I22" i="5"/>
  <c r="AA18" i="5"/>
  <c r="M18" i="5"/>
  <c r="I18" i="5"/>
  <c r="AA14" i="5"/>
  <c r="M14" i="5"/>
  <c r="O14" i="5" s="1"/>
  <c r="I14" i="5"/>
  <c r="AA10" i="5"/>
  <c r="M10" i="5"/>
  <c r="O10" i="5" s="1"/>
  <c r="I10" i="5"/>
  <c r="M207" i="4"/>
  <c r="L207" i="4"/>
  <c r="AA208" i="4"/>
  <c r="M208" i="4"/>
  <c r="O208" i="4" s="1"/>
  <c r="I208" i="4"/>
  <c r="L202" i="4"/>
  <c r="AA203" i="4"/>
  <c r="M203" i="4"/>
  <c r="M202" i="4" s="1"/>
  <c r="I203" i="4"/>
  <c r="AA198" i="4"/>
  <c r="M198" i="4"/>
  <c r="I198" i="4"/>
  <c r="AA194" i="4"/>
  <c r="M194" i="4"/>
  <c r="O194" i="4" s="1"/>
  <c r="I194" i="4"/>
  <c r="AA190" i="4"/>
  <c r="M190" i="4"/>
  <c r="O190" i="4" s="1"/>
  <c r="I190" i="4"/>
  <c r="AA186" i="4"/>
  <c r="M186" i="4"/>
  <c r="O186" i="4" s="1"/>
  <c r="I186" i="4"/>
  <c r="AA182" i="4"/>
  <c r="M182" i="4"/>
  <c r="O182" i="4" s="1"/>
  <c r="I182" i="4"/>
  <c r="AA177" i="4"/>
  <c r="M177" i="4"/>
  <c r="O177" i="4" s="1"/>
  <c r="I177" i="4"/>
  <c r="AA173" i="4"/>
  <c r="M173" i="4"/>
  <c r="I173" i="4"/>
  <c r="AA169" i="4"/>
  <c r="M169" i="4"/>
  <c r="O169" i="4" s="1"/>
  <c r="I169" i="4"/>
  <c r="AA165" i="4"/>
  <c r="M165" i="4"/>
  <c r="O165" i="4" s="1"/>
  <c r="I165" i="4"/>
  <c r="AA161" i="4"/>
  <c r="M161" i="4"/>
  <c r="O161" i="4" s="1"/>
  <c r="I161" i="4"/>
  <c r="AA157" i="4"/>
  <c r="M157" i="4"/>
  <c r="O157" i="4" s="1"/>
  <c r="I157" i="4"/>
  <c r="AA153" i="4"/>
  <c r="M153" i="4"/>
  <c r="O153" i="4" s="1"/>
  <c r="I153" i="4"/>
  <c r="AA149" i="4"/>
  <c r="M149" i="4"/>
  <c r="O149" i="4" s="1"/>
  <c r="I149" i="4"/>
  <c r="AA145" i="4"/>
  <c r="M145" i="4"/>
  <c r="O145" i="4" s="1"/>
  <c r="I145" i="4"/>
  <c r="AA141" i="4"/>
  <c r="M141" i="4"/>
  <c r="O141" i="4" s="1"/>
  <c r="I141" i="4"/>
  <c r="AA137" i="4"/>
  <c r="M137" i="4"/>
  <c r="O137" i="4" s="1"/>
  <c r="I137" i="4"/>
  <c r="AA133" i="4"/>
  <c r="M133" i="4"/>
  <c r="O133" i="4" s="1"/>
  <c r="I133" i="4"/>
  <c r="AA128" i="4"/>
  <c r="M128" i="4"/>
  <c r="O128" i="4" s="1"/>
  <c r="I128" i="4"/>
  <c r="AA124" i="4"/>
  <c r="M124" i="4"/>
  <c r="O124" i="4" s="1"/>
  <c r="I124" i="4"/>
  <c r="AA120" i="4"/>
  <c r="M120" i="4"/>
  <c r="O120" i="4" s="1"/>
  <c r="I120" i="4"/>
  <c r="AA116" i="4"/>
  <c r="M116" i="4"/>
  <c r="O116" i="4" s="1"/>
  <c r="I116" i="4"/>
  <c r="AA112" i="4"/>
  <c r="M112" i="4"/>
  <c r="O112" i="4" s="1"/>
  <c r="I112" i="4"/>
  <c r="AA108" i="4"/>
  <c r="M108" i="4"/>
  <c r="O108" i="4" s="1"/>
  <c r="I108" i="4"/>
  <c r="AA104" i="4"/>
  <c r="M104" i="4"/>
  <c r="I104" i="4"/>
  <c r="AA100" i="4"/>
  <c r="M100" i="4"/>
  <c r="O100" i="4" s="1"/>
  <c r="I100" i="4"/>
  <c r="AA96" i="4"/>
  <c r="M96" i="4"/>
  <c r="O96" i="4" s="1"/>
  <c r="I96" i="4"/>
  <c r="AA92" i="4"/>
  <c r="M92" i="4"/>
  <c r="O92" i="4" s="1"/>
  <c r="I92" i="4"/>
  <c r="AA88" i="4"/>
  <c r="M88" i="4"/>
  <c r="O88" i="4" s="1"/>
  <c r="I88" i="4"/>
  <c r="AA84" i="4"/>
  <c r="M84" i="4"/>
  <c r="O84" i="4" s="1"/>
  <c r="I84" i="4"/>
  <c r="AA80" i="4"/>
  <c r="M80" i="4"/>
  <c r="O80" i="4" s="1"/>
  <c r="I80" i="4"/>
  <c r="AA76" i="4"/>
  <c r="M76" i="4"/>
  <c r="O76" i="4" s="1"/>
  <c r="I76" i="4"/>
  <c r="AA72" i="4"/>
  <c r="M72" i="4"/>
  <c r="I72" i="4"/>
  <c r="AA68" i="4"/>
  <c r="M68" i="4"/>
  <c r="I68" i="4"/>
  <c r="AA64" i="4"/>
  <c r="M64" i="4"/>
  <c r="O64" i="4" s="1"/>
  <c r="I64" i="4"/>
  <c r="AA60" i="4"/>
  <c r="M60" i="4"/>
  <c r="O60" i="4" s="1"/>
  <c r="I60" i="4"/>
  <c r="AA56" i="4"/>
  <c r="M56" i="4"/>
  <c r="O56" i="4" s="1"/>
  <c r="I56" i="4"/>
  <c r="L46" i="4"/>
  <c r="AA51" i="4"/>
  <c r="M51" i="4"/>
  <c r="O51" i="4" s="1"/>
  <c r="I51" i="4"/>
  <c r="AA47" i="4"/>
  <c r="M47" i="4"/>
  <c r="I47" i="4"/>
  <c r="L9" i="4"/>
  <c r="AA42" i="4"/>
  <c r="M42" i="4"/>
  <c r="O42" i="4" s="1"/>
  <c r="I42" i="4"/>
  <c r="AA38" i="4"/>
  <c r="M38" i="4"/>
  <c r="O38" i="4" s="1"/>
  <c r="I38" i="4"/>
  <c r="AA34" i="4"/>
  <c r="M34" i="4"/>
  <c r="O34" i="4" s="1"/>
  <c r="I34" i="4"/>
  <c r="AA30" i="4"/>
  <c r="M30" i="4"/>
  <c r="O30" i="4" s="1"/>
  <c r="I30" i="4"/>
  <c r="AA26" i="4"/>
  <c r="M26" i="4"/>
  <c r="O26" i="4" s="1"/>
  <c r="I26" i="4"/>
  <c r="AA22" i="4"/>
  <c r="M22" i="4"/>
  <c r="O22" i="4" s="1"/>
  <c r="I22" i="4"/>
  <c r="AA18" i="4"/>
  <c r="M18" i="4"/>
  <c r="O18" i="4" s="1"/>
  <c r="I18" i="4"/>
  <c r="AA14" i="4"/>
  <c r="M14" i="4"/>
  <c r="O14" i="4" s="1"/>
  <c r="I14" i="4"/>
  <c r="AA10" i="4"/>
  <c r="M10" i="4"/>
  <c r="I10" i="4"/>
  <c r="L9" i="3"/>
  <c r="L8" i="3" s="1"/>
  <c r="T7" i="3" s="1"/>
  <c r="F13" i="7" s="1"/>
  <c r="F12" i="7" s="1"/>
  <c r="AA86" i="3"/>
  <c r="M86" i="3"/>
  <c r="O86" i="3" s="1"/>
  <c r="I86" i="3"/>
  <c r="AA82" i="3"/>
  <c r="O82" i="3" s="1"/>
  <c r="M82" i="3"/>
  <c r="I82" i="3"/>
  <c r="AA78" i="3"/>
  <c r="M78" i="3"/>
  <c r="O78" i="3" s="1"/>
  <c r="I78" i="3"/>
  <c r="AA74" i="3"/>
  <c r="M74" i="3"/>
  <c r="O74" i="3" s="1"/>
  <c r="I74" i="3"/>
  <c r="AA70" i="3"/>
  <c r="M70" i="3"/>
  <c r="I70" i="3"/>
  <c r="AA66" i="3"/>
  <c r="M66" i="3"/>
  <c r="O66" i="3" s="1"/>
  <c r="I66" i="3"/>
  <c r="AA62" i="3"/>
  <c r="M62" i="3"/>
  <c r="O62" i="3" s="1"/>
  <c r="I62" i="3"/>
  <c r="AA58" i="3"/>
  <c r="M58" i="3"/>
  <c r="I58" i="3"/>
  <c r="AA54" i="3"/>
  <c r="M54" i="3"/>
  <c r="O54" i="3" s="1"/>
  <c r="I54" i="3"/>
  <c r="AA50" i="3"/>
  <c r="M50" i="3"/>
  <c r="O50" i="3" s="1"/>
  <c r="I50" i="3"/>
  <c r="AA46" i="3"/>
  <c r="O46" i="3" s="1"/>
  <c r="M46" i="3"/>
  <c r="I46" i="3"/>
  <c r="AA42" i="3"/>
  <c r="M42" i="3"/>
  <c r="O42" i="3" s="1"/>
  <c r="I42" i="3"/>
  <c r="AA38" i="3"/>
  <c r="M38" i="3"/>
  <c r="O38" i="3" s="1"/>
  <c r="I38" i="3"/>
  <c r="AA34" i="3"/>
  <c r="M34" i="3"/>
  <c r="I34" i="3"/>
  <c r="AA30" i="3"/>
  <c r="M30" i="3"/>
  <c r="O30" i="3" s="1"/>
  <c r="I30" i="3"/>
  <c r="AA26" i="3"/>
  <c r="M26" i="3"/>
  <c r="O26" i="3" s="1"/>
  <c r="I26" i="3"/>
  <c r="AA22" i="3"/>
  <c r="M22" i="3"/>
  <c r="I22" i="3"/>
  <c r="AA18" i="3"/>
  <c r="M18" i="3"/>
  <c r="O18" i="3" s="1"/>
  <c r="I18" i="3"/>
  <c r="AA14" i="3"/>
  <c r="M14" i="3"/>
  <c r="O14" i="3" s="1"/>
  <c r="I14" i="3"/>
  <c r="AA10" i="3"/>
  <c r="M10" i="3"/>
  <c r="I10" i="3"/>
  <c r="AA321" i="2"/>
  <c r="M321" i="2"/>
  <c r="O321" i="2" s="1"/>
  <c r="I321" i="2"/>
  <c r="AA317" i="2"/>
  <c r="M317" i="2"/>
  <c r="O317" i="2" s="1"/>
  <c r="I317" i="2"/>
  <c r="AA313" i="2"/>
  <c r="M313" i="2"/>
  <c r="O313" i="2" s="1"/>
  <c r="I313" i="2"/>
  <c r="AA309" i="2"/>
  <c r="M309" i="2"/>
  <c r="O309" i="2" s="1"/>
  <c r="I309" i="2"/>
  <c r="AA305" i="2"/>
  <c r="M305" i="2"/>
  <c r="O305" i="2" s="1"/>
  <c r="I305" i="2"/>
  <c r="L255" i="2"/>
  <c r="AA300" i="2"/>
  <c r="M300" i="2"/>
  <c r="O300" i="2" s="1"/>
  <c r="I300" i="2"/>
  <c r="AA296" i="2"/>
  <c r="M296" i="2"/>
  <c r="O296" i="2" s="1"/>
  <c r="I296" i="2"/>
  <c r="AA292" i="2"/>
  <c r="M292" i="2"/>
  <c r="O292" i="2" s="1"/>
  <c r="I292" i="2"/>
  <c r="AA288" i="2"/>
  <c r="M288" i="2"/>
  <c r="O288" i="2" s="1"/>
  <c r="I288" i="2"/>
  <c r="AA284" i="2"/>
  <c r="M284" i="2"/>
  <c r="O284" i="2" s="1"/>
  <c r="I284" i="2"/>
  <c r="AA280" i="2"/>
  <c r="M280" i="2"/>
  <c r="O280" i="2" s="1"/>
  <c r="I280" i="2"/>
  <c r="AA276" i="2"/>
  <c r="M276" i="2"/>
  <c r="O276" i="2" s="1"/>
  <c r="I276" i="2"/>
  <c r="AA272" i="2"/>
  <c r="M272" i="2"/>
  <c r="O272" i="2" s="1"/>
  <c r="I272" i="2"/>
  <c r="AA268" i="2"/>
  <c r="M268" i="2"/>
  <c r="O268" i="2" s="1"/>
  <c r="I268" i="2"/>
  <c r="AA264" i="2"/>
  <c r="M264" i="2"/>
  <c r="O264" i="2" s="1"/>
  <c r="I264" i="2"/>
  <c r="AA260" i="2"/>
  <c r="O260" i="2"/>
  <c r="M260" i="2"/>
  <c r="I260" i="2"/>
  <c r="AA256" i="2"/>
  <c r="M256" i="2"/>
  <c r="I256" i="2"/>
  <c r="L178" i="2"/>
  <c r="AA251" i="2"/>
  <c r="M251" i="2"/>
  <c r="O251" i="2" s="1"/>
  <c r="I251" i="2"/>
  <c r="AA247" i="2"/>
  <c r="M247" i="2"/>
  <c r="O247" i="2" s="1"/>
  <c r="I247" i="2"/>
  <c r="AA243" i="2"/>
  <c r="M243" i="2"/>
  <c r="O243" i="2" s="1"/>
  <c r="I243" i="2"/>
  <c r="AA239" i="2"/>
  <c r="M239" i="2"/>
  <c r="O239" i="2" s="1"/>
  <c r="I239" i="2"/>
  <c r="AA235" i="2"/>
  <c r="M235" i="2"/>
  <c r="O235" i="2" s="1"/>
  <c r="I235" i="2"/>
  <c r="AA231" i="2"/>
  <c r="M231" i="2"/>
  <c r="O231" i="2" s="1"/>
  <c r="I231" i="2"/>
  <c r="AA227" i="2"/>
  <c r="M227" i="2"/>
  <c r="O227" i="2" s="1"/>
  <c r="I227" i="2"/>
  <c r="AA223" i="2"/>
  <c r="M223" i="2"/>
  <c r="O223" i="2" s="1"/>
  <c r="I223" i="2"/>
  <c r="AA219" i="2"/>
  <c r="M219" i="2"/>
  <c r="O219" i="2" s="1"/>
  <c r="I219" i="2"/>
  <c r="AA215" i="2"/>
  <c r="M215" i="2"/>
  <c r="O215" i="2" s="1"/>
  <c r="I215" i="2"/>
  <c r="AA211" i="2"/>
  <c r="M211" i="2"/>
  <c r="O211" i="2" s="1"/>
  <c r="I211" i="2"/>
  <c r="AA207" i="2"/>
  <c r="M207" i="2"/>
  <c r="O207" i="2" s="1"/>
  <c r="I207" i="2"/>
  <c r="AA203" i="2"/>
  <c r="M203" i="2"/>
  <c r="O203" i="2" s="1"/>
  <c r="I203" i="2"/>
  <c r="AA199" i="2"/>
  <c r="M199" i="2"/>
  <c r="O199" i="2" s="1"/>
  <c r="I199" i="2"/>
  <c r="AA195" i="2"/>
  <c r="M195" i="2"/>
  <c r="O195" i="2" s="1"/>
  <c r="I195" i="2"/>
  <c r="AA191" i="2"/>
  <c r="M191" i="2"/>
  <c r="O191" i="2" s="1"/>
  <c r="I191" i="2"/>
  <c r="AA187" i="2"/>
  <c r="M187" i="2"/>
  <c r="O187" i="2" s="1"/>
  <c r="I187" i="2"/>
  <c r="AA183" i="2"/>
  <c r="M183" i="2"/>
  <c r="O183" i="2" s="1"/>
  <c r="I183" i="2"/>
  <c r="AA179" i="2"/>
  <c r="M179" i="2"/>
  <c r="I179" i="2"/>
  <c r="L9" i="2"/>
  <c r="AA174" i="2"/>
  <c r="M174" i="2"/>
  <c r="O174" i="2" s="1"/>
  <c r="I174" i="2"/>
  <c r="AA170" i="2"/>
  <c r="O170" i="2"/>
  <c r="M170" i="2"/>
  <c r="I170" i="2"/>
  <c r="AA166" i="2"/>
  <c r="M166" i="2"/>
  <c r="O166" i="2" s="1"/>
  <c r="I166" i="2"/>
  <c r="AA162" i="2"/>
  <c r="M162" i="2"/>
  <c r="O162" i="2" s="1"/>
  <c r="I162" i="2"/>
  <c r="AA158" i="2"/>
  <c r="M158" i="2"/>
  <c r="O158" i="2" s="1"/>
  <c r="I158" i="2"/>
  <c r="AA154" i="2"/>
  <c r="M154" i="2"/>
  <c r="O154" i="2" s="1"/>
  <c r="I154" i="2"/>
  <c r="AA150" i="2"/>
  <c r="M150" i="2"/>
  <c r="O150" i="2" s="1"/>
  <c r="I150" i="2"/>
  <c r="AA146" i="2"/>
  <c r="M146" i="2"/>
  <c r="O146" i="2" s="1"/>
  <c r="I146" i="2"/>
  <c r="AA142" i="2"/>
  <c r="O142" i="2"/>
  <c r="M142" i="2"/>
  <c r="I142" i="2"/>
  <c r="AA138" i="2"/>
  <c r="M138" i="2"/>
  <c r="O138" i="2" s="1"/>
  <c r="I138" i="2"/>
  <c r="AA134" i="2"/>
  <c r="M134" i="2"/>
  <c r="O134" i="2" s="1"/>
  <c r="I134" i="2"/>
  <c r="AA130" i="2"/>
  <c r="M130" i="2"/>
  <c r="I130" i="2"/>
  <c r="AA126" i="2"/>
  <c r="M126" i="2"/>
  <c r="O126" i="2" s="1"/>
  <c r="I126" i="2"/>
  <c r="AA122" i="2"/>
  <c r="M122" i="2"/>
  <c r="O122" i="2" s="1"/>
  <c r="I122" i="2"/>
  <c r="AA118" i="2"/>
  <c r="M118" i="2"/>
  <c r="O118" i="2" s="1"/>
  <c r="I118" i="2"/>
  <c r="AA114" i="2"/>
  <c r="M114" i="2"/>
  <c r="O114" i="2" s="1"/>
  <c r="I114" i="2"/>
  <c r="AA110" i="2"/>
  <c r="M110" i="2"/>
  <c r="O110" i="2" s="1"/>
  <c r="I110" i="2"/>
  <c r="AA106" i="2"/>
  <c r="M106" i="2"/>
  <c r="O106" i="2" s="1"/>
  <c r="I106" i="2"/>
  <c r="AA102" i="2"/>
  <c r="M102" i="2"/>
  <c r="O102" i="2" s="1"/>
  <c r="I102" i="2"/>
  <c r="AA98" i="2"/>
  <c r="M98" i="2"/>
  <c r="O98" i="2" s="1"/>
  <c r="I98" i="2"/>
  <c r="AA94" i="2"/>
  <c r="O94" i="2"/>
  <c r="M94" i="2"/>
  <c r="I94" i="2"/>
  <c r="AA90" i="2"/>
  <c r="M90" i="2"/>
  <c r="O90" i="2" s="1"/>
  <c r="I90" i="2"/>
  <c r="AA86" i="2"/>
  <c r="M86" i="2"/>
  <c r="O86" i="2" s="1"/>
  <c r="I86" i="2"/>
  <c r="AA82" i="2"/>
  <c r="O82" i="2"/>
  <c r="M82" i="2"/>
  <c r="I82" i="2"/>
  <c r="AA78" i="2"/>
  <c r="M78" i="2"/>
  <c r="O78" i="2" s="1"/>
  <c r="I78" i="2"/>
  <c r="AA74" i="2"/>
  <c r="M74" i="2"/>
  <c r="O74" i="2" s="1"/>
  <c r="I74" i="2"/>
  <c r="AA70" i="2"/>
  <c r="O70" i="2"/>
  <c r="M70" i="2"/>
  <c r="I70" i="2"/>
  <c r="AA66" i="2"/>
  <c r="M66" i="2"/>
  <c r="O66" i="2" s="1"/>
  <c r="I66" i="2"/>
  <c r="AA62" i="2"/>
  <c r="M62" i="2"/>
  <c r="O62" i="2" s="1"/>
  <c r="I62" i="2"/>
  <c r="AA58" i="2"/>
  <c r="M58" i="2"/>
  <c r="O58" i="2" s="1"/>
  <c r="I58" i="2"/>
  <c r="AA54" i="2"/>
  <c r="M54" i="2"/>
  <c r="O54" i="2" s="1"/>
  <c r="I54" i="2"/>
  <c r="AA50" i="2"/>
  <c r="M50" i="2"/>
  <c r="O50" i="2" s="1"/>
  <c r="I50" i="2"/>
  <c r="AA46" i="2"/>
  <c r="M46" i="2"/>
  <c r="I46" i="2"/>
  <c r="AA42" i="2"/>
  <c r="M42" i="2"/>
  <c r="O42" i="2" s="1"/>
  <c r="I42" i="2"/>
  <c r="AA38" i="2"/>
  <c r="M38" i="2"/>
  <c r="O38" i="2" s="1"/>
  <c r="I38" i="2"/>
  <c r="AA34" i="2"/>
  <c r="M34" i="2"/>
  <c r="O34" i="2" s="1"/>
  <c r="I34" i="2"/>
  <c r="AA30" i="2"/>
  <c r="M30" i="2"/>
  <c r="O30" i="2" s="1"/>
  <c r="I30" i="2"/>
  <c r="AA26" i="2"/>
  <c r="O26" i="2"/>
  <c r="M26" i="2"/>
  <c r="I26" i="2"/>
  <c r="AA22" i="2"/>
  <c r="M22" i="2"/>
  <c r="O22" i="2" s="1"/>
  <c r="I22" i="2"/>
  <c r="AA18" i="2"/>
  <c r="M18" i="2"/>
  <c r="O18" i="2" s="1"/>
  <c r="I18" i="2"/>
  <c r="AA14" i="2"/>
  <c r="M14" i="2"/>
  <c r="O14" i="2" s="1"/>
  <c r="I14" i="2"/>
  <c r="AA10" i="2"/>
  <c r="O10" i="2"/>
  <c r="M10" i="2"/>
  <c r="I10" i="2"/>
  <c r="M304" i="2" l="1"/>
  <c r="M255" i="2"/>
  <c r="O46" i="2"/>
  <c r="D11" i="7" s="1"/>
  <c r="D10" i="7" s="1"/>
  <c r="O130" i="2"/>
  <c r="O58" i="3"/>
  <c r="O22" i="3"/>
  <c r="O70" i="3"/>
  <c r="O34" i="3"/>
  <c r="O10" i="3"/>
  <c r="D13" i="7" s="1"/>
  <c r="D12" i="7" s="1"/>
  <c r="M181" i="4"/>
  <c r="O173" i="4"/>
  <c r="M55" i="4"/>
  <c r="M46" i="4"/>
  <c r="O47" i="4"/>
  <c r="O122" i="5"/>
  <c r="O50" i="5"/>
  <c r="M9" i="5"/>
  <c r="M8" i="5" s="1"/>
  <c r="C17" i="7" s="1"/>
  <c r="C16" i="7" s="1"/>
  <c r="L8" i="6"/>
  <c r="T7" i="6" s="1"/>
  <c r="F19" i="7" s="1"/>
  <c r="F18" i="7" s="1"/>
  <c r="O72" i="4"/>
  <c r="M9" i="3"/>
  <c r="M8" i="3" s="1"/>
  <c r="C13" i="7" s="1"/>
  <c r="O104" i="4"/>
  <c r="M178" i="2"/>
  <c r="L8" i="4"/>
  <c r="T7" i="4" s="1"/>
  <c r="F15" i="7" s="1"/>
  <c r="F14" i="7" s="1"/>
  <c r="M9" i="2"/>
  <c r="M8" i="2" s="1"/>
  <c r="C11" i="7" s="1"/>
  <c r="O179" i="2"/>
  <c r="D19" i="7"/>
  <c r="D18" i="7" s="1"/>
  <c r="L8" i="2"/>
  <c r="T7" i="2" s="1"/>
  <c r="F11" i="7" s="1"/>
  <c r="F10" i="7" s="1"/>
  <c r="O10" i="4"/>
  <c r="O198" i="4"/>
  <c r="O68" i="4"/>
  <c r="M132" i="4"/>
  <c r="O18" i="5"/>
  <c r="O203" i="4"/>
  <c r="O256" i="2"/>
  <c r="M9" i="6"/>
  <c r="M9" i="4"/>
  <c r="M22" i="6"/>
  <c r="M8" i="4" l="1"/>
  <c r="C15" i="7" s="1"/>
  <c r="C14" i="7" s="1"/>
  <c r="D15" i="7"/>
  <c r="D14" i="7" s="1"/>
  <c r="D17" i="7"/>
  <c r="D16" i="7" s="1"/>
  <c r="E16" i="7" s="1"/>
  <c r="E17" i="7"/>
  <c r="E11" i="7"/>
  <c r="C10" i="7"/>
  <c r="M3" i="5"/>
  <c r="M8" i="6"/>
  <c r="C19" i="7" s="1"/>
  <c r="C12" i="7"/>
  <c r="E13" i="7"/>
  <c r="E15" i="7" l="1"/>
  <c r="C18" i="7"/>
  <c r="C6" i="7" s="1"/>
  <c r="E19" i="7"/>
  <c r="E12" i="7"/>
  <c r="M3" i="3"/>
  <c r="M3" i="2"/>
  <c r="E10" i="7"/>
  <c r="M3" i="4"/>
  <c r="E14" i="7"/>
  <c r="M3" i="6" l="1"/>
  <c r="E18" i="7"/>
  <c r="C7" i="7" s="1"/>
</calcChain>
</file>

<file path=xl/sharedStrings.xml><?xml version="1.0" encoding="utf-8"?>
<sst xmlns="http://schemas.openxmlformats.org/spreadsheetml/2006/main" count="2518" uniqueCount="567">
  <si>
    <t>Rekapitulace ceny</t>
  </si>
  <si>
    <t>5313530092</t>
  </si>
  <si>
    <t>Doplnění závor na přejezdu P6318 v km 17,918 na trati Tábor – Bechyně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</si>
  <si>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</si>
  <si>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</si>
  <si>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</si>
  <si>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</si>
  <si>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</si>
  <si>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</si>
  <si>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</si>
  <si>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</si>
  <si>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</si>
  <si>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</si>
  <si>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</si>
  <si>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01-01-31</t>
  </si>
  <si>
    <t>PZZ v ev. km 17,918 (P6318)</t>
  </si>
  <si>
    <t>D.1.2</t>
  </si>
  <si>
    <t>Sdělovací zařízení</t>
  </si>
  <si>
    <t xml:space="preserve">  PS 01-02-10</t>
  </si>
  <si>
    <t>Sdělovací kabelizace</t>
  </si>
  <si>
    <t>D.2.3.1</t>
  </si>
  <si>
    <t>Trakční vedení</t>
  </si>
  <si>
    <t xml:space="preserve">  SO 01-81-01</t>
  </si>
  <si>
    <t>Úprava TV u přejezdu P6318</t>
  </si>
  <si>
    <t>D.2.3.6</t>
  </si>
  <si>
    <t>Rozvody VN, NN, osvětlení a dálkové ovládání odpojovačů</t>
  </si>
  <si>
    <t xml:space="preserve">  SO 01-86-01</t>
  </si>
  <si>
    <t>Přípojka nn pro PZZ P6318</t>
  </si>
  <si>
    <t>D.999</t>
  </si>
  <si>
    <t>SO 999.98.98 – Všeobecný objekt</t>
  </si>
  <si>
    <t xml:space="preserve">  SO 999.98.98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</si>
  <si>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</si>
  <si>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</si>
  <si>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</si>
  <si>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</si>
  <si>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</si>
  <si>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</si>
  <si>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</si>
  <si>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</si>
  <si>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</si>
  <si>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</si>
  <si>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</si>
  <si>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</si>
  <si>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</si>
  <si>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</si>
  <si>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</si>
  <si>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</si>
  <si>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</si>
  <si>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</si>
  <si>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</si>
  <si>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</si>
  <si>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</si>
  <si>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</si>
  <si>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01-01-31</t>
  </si>
  <si>
    <t>SD</t>
  </si>
  <si>
    <t>1</t>
  </si>
  <si>
    <t>Přejezdová technologie</t>
  </si>
  <si>
    <t>P</t>
  </si>
  <si>
    <t>75B111</t>
  </si>
  <si>
    <t/>
  </si>
  <si>
    <t>VNITŘNÍ KABELOVÉ ROZVODY DO 20 KABELŮ - DODÁVKA</t>
  </si>
  <si>
    <t>M</t>
  </si>
  <si>
    <t>OTSKP 2025</t>
  </si>
  <si>
    <t>PP</t>
  </si>
  <si>
    <t>viz Technická zpráva</t>
  </si>
  <si>
    <t>VV</t>
  </si>
  <si>
    <t>výkaz výměr _x000D_
Celkem 20 = 20,000000 _x000D_
Celkem 20 = 20,000_x000D_</t>
  </si>
  <si>
    <t>TS</t>
  </si>
  <si>
    <t>Technická specifikace položky odpovídá příslušné cenové soustavě.</t>
  </si>
  <si>
    <t>75B117</t>
  </si>
  <si>
    <t>VNITŘNÍ KABELOVÉ ROZVODY DO 20 KABELŮ - MONTÁŽ</t>
  </si>
  <si>
    <t>75B6A1</t>
  </si>
  <si>
    <t>USMĚRŇOVAČ 24 V/50 A - DODÁVKA</t>
  </si>
  <si>
    <t>KUS</t>
  </si>
  <si>
    <t>výkaz výměr 
Celkem 1 = 1,000000 _x000D_
Celkem 1 = 1,000_x000D_</t>
  </si>
  <si>
    <t>75B6G7</t>
  </si>
  <si>
    <t>USMĚRŇOVAČ - MONTÁŽ</t>
  </si>
  <si>
    <t>75B6M1</t>
  </si>
  <si>
    <t>BEZÚDRŽBOVÁ BATERIE 24 V/250 AH - DODÁVKA</t>
  </si>
  <si>
    <t>75B6T7</t>
  </si>
  <si>
    <t>BATERIE - MONTÁŽ</t>
  </si>
  <si>
    <t>75D111</t>
  </si>
  <si>
    <t>SKŘÍŇ LOGIKY RELÉOVÉHO PŘEJEZDOVÉHO ZABEZPEČOVACÍHO ZAŘÍZENÍ - DODÁVKA</t>
  </si>
  <si>
    <t>OTSKP 20225</t>
  </si>
  <si>
    <t>75D117</t>
  </si>
  <si>
    <t>SKŘÍŇ LOGIKY RELÉOVÉHO PŘEJEZDOVÉHO ZABEZPEČOVACÍHO ZAŘÍZENÍ - MONTÁŽ</t>
  </si>
  <si>
    <t>899121</t>
  </si>
  <si>
    <t>MŘÍŽE OCELOVÉ SAMOSTATNÉ</t>
  </si>
  <si>
    <t>výkaz výměr 
Celkem 1 = 1,000 _x000D_
Celkem 1 = 1,000_x000D_</t>
  </si>
  <si>
    <t>75IEC1</t>
  </si>
  <si>
    <t>VENKOVNÍ TELEFONNÍ OBJEKT NA SLOUPKU - DODÁVKA</t>
  </si>
  <si>
    <t>75IECX</t>
  </si>
  <si>
    <t>VENKOVNÍ TELEFONNÍ OBJEKT - MONTÁŽ</t>
  </si>
  <si>
    <t>R1</t>
  </si>
  <si>
    <t>Skříňka místního ovládání - dodávka</t>
  </si>
  <si>
    <t>R-položky</t>
  </si>
  <si>
    <t>Dodání skříňky místního ovládání včetně  potřebného pomocného materiálu a jeho dopravy na místo montáže. Položka se měří v kusech (ks).Položka obsahuje všechny náklady na dodání zařízení včetně pomocného materiálu a na dopravu na místo montáže.</t>
  </si>
  <si>
    <t>R2</t>
  </si>
  <si>
    <t>Skříňka místního ovládání - montáž</t>
  </si>
  <si>
    <t>Montáž skříňky místního ovládání, zapojení dvou kabelových forem(včetně měření a zapojení po měření),  přezkoušení. Položka se měří v kusech (ks).Položka obsahuje všechny náklady na montáž skříňky místního ovládání se všemi pomocnými a doplňujícími pracemi a součástmi, případné použití mechanizmů, včetně dopravy ze skladu k místu montáže, náklady na mzdy.</t>
  </si>
  <si>
    <t>R3</t>
  </si>
  <si>
    <t>Elektronické záznamové zařízení - dodávka</t>
  </si>
  <si>
    <t>Dodávka zařízení  podle jeho typu a potřebného pomocného materiálu a  dopravy do staveništního skladu. Zařízení  se měří v kusech (ks).Položka obsahuje všechny náklady na dodávku zařízení  včetně pomocného materiálu, náklady na dopravu do místa určení.</t>
  </si>
  <si>
    <t>R4</t>
  </si>
  <si>
    <t>Elektronické záznamové zařízení - montáž</t>
  </si>
  <si>
    <t>Položka zahrnuje veškéré práce spojené s montáží zařízení určeného položkou. Montáž zařízení se měří  v kusech (ks).Položka obsahuje všechny náklady na montáž zařízení  se všemi pomocnými a doplňujícími pracemi a součástmi.</t>
  </si>
  <si>
    <t>R5</t>
  </si>
  <si>
    <t>Bezdrátové ovládání PZS - komplet (dodávka i montáž)</t>
  </si>
  <si>
    <t>Bezdrátového ovládání PZS - komplet dodávka i montáž</t>
  </si>
  <si>
    <t>75D211</t>
  </si>
  <si>
    <t>VÝSTRAŽNÍK SE ZÁVOROU, 1 SKŘÍŇ - DODÁVKA</t>
  </si>
  <si>
    <t>viz v.č. 0200 Situační schéma</t>
  </si>
  <si>
    <t>výkaz výměr 
Celkem 3 = 3,000000 _x000D_
Celkem 3 = 3,000_x000D_</t>
  </si>
  <si>
    <t>75D217</t>
  </si>
  <si>
    <t>VÝSTRAŽNÍK SE ZÁVOROU, 1 SKŘÍŇ - MONTÁŽ</t>
  </si>
  <si>
    <t>75D281</t>
  </si>
  <si>
    <t>PRACOVNÍ PLOŠINA K VÝSTRAŽNÍKU, KABELOVÉ SKŘÍNI - DODÁVKA</t>
  </si>
  <si>
    <t>výkaz výměr 
Celkem 2 = 2,000000 _x000D_
Celkem 2 = 2,000_x000D_</t>
  </si>
  <si>
    <t>75D287</t>
  </si>
  <si>
    <t>PRACOVNÍ PLOŠINA K VÝSTRAŽNÍKU, KABELOVÉ SKŘÍNI - MONTÁŽ</t>
  </si>
  <si>
    <t>75C728</t>
  </si>
  <si>
    <t>VZDÁLENOSTNÍ UPOZORNOVADLO, NEPROMĚNNÉ NÁVĚSTIDLO SE ZÁKLADEM - DEMONTÁŽ</t>
  </si>
  <si>
    <t>75C727</t>
  </si>
  <si>
    <t>VZDÁLENOSTNÍ UPOZORNOVADLO, NEPROMĚNNÉ NÁVĚSTIDLO SE ZÁKLADEM - MONTÁŽ</t>
  </si>
  <si>
    <t>75C347</t>
  </si>
  <si>
    <t>POMOCNÉ STAVĚDLO S ELEKTROMAGNETICKÝMI ZÁMKY - MONTÁŽ</t>
  </si>
  <si>
    <t>75C358</t>
  </si>
  <si>
    <t>POMOCNÉ STAVĚDLO - DEMONTÁŽ</t>
  </si>
  <si>
    <t>75C918</t>
  </si>
  <si>
    <t>SNÍMAČ POČÍTAČE NÁPRAV - DEMONTÁŽ</t>
  </si>
  <si>
    <t>výkaz výměr 
Celkem 6 = 6,000000 _x000D_
Celkem 6 = 6,000_x000D_</t>
  </si>
  <si>
    <t>75C911</t>
  </si>
  <si>
    <t>SNÍMAČ POČÍTAČE NÁPRAV - DODÁVKA</t>
  </si>
  <si>
    <t>75C917</t>
  </si>
  <si>
    <t>SNÍMAČ POČÍTAČE NÁPRAV - MONTÁŽ</t>
  </si>
  <si>
    <t>R6</t>
  </si>
  <si>
    <t>Počítač náprav (vnitřní část pro jeden úsek) - dodávka</t>
  </si>
  <si>
    <t>Dodávka vnitřní výstroje počítače náprav podle typu určeného položkou,  potřebného pomocného materiálu a  dopravy do staveništního skladu.Zařízení  se měří v kusech (ks).Položka obsahuje všechny náklady na dodávku zařízení na místo určení   a pomocného materiálu, náklady na dopravu do staveništního skladu.</t>
  </si>
  <si>
    <t>R7</t>
  </si>
  <si>
    <t>Počítač náprav (vnitřní část pro jeden úsek) - montáž</t>
  </si>
  <si>
    <t>Upevnění zařízení na místo určení, připojení pospojování , zapojení.Montáže vnitřního zařízení se měří  v kusech (ks).Položka obsahuje všechny náklady na montáž  vnitřního zařízení  se všemi pomocnými a doplňujícími pracemi a součástmi, případné použití mechanizmů, včetně dopravy ze skladu k místu montáže, náklady na mzdy.</t>
  </si>
  <si>
    <t>75B711</t>
  </si>
  <si>
    <t>PŘEPĚŤOVÁ OCHRANA PRO PRVEK V KOLEJIŠTI - DODÁVKA</t>
  </si>
  <si>
    <t>75B717</t>
  </si>
  <si>
    <t>PŘEPĚŤOVÁ OCHRANA PRO PRVEK V KOLEJIŠTI - MONTÁŽ</t>
  </si>
  <si>
    <t>74C923</t>
  </si>
  <si>
    <t>NEPŘÍMÉ UKOLEJNĚNÍ KONSTRUKCE VŠECH TYPŮ (VČETNĚ VÝZTUŽNÝCH DVOJIC) - 1 VODIČ</t>
  </si>
  <si>
    <t>A,D,PSt.1</t>
  </si>
  <si>
    <t>75E117</t>
  </si>
  <si>
    <t>DOZOR PRACOVNÍKŮ PROVOZOVATELE PŘI PRÁCI NA ŽIVÉM ZAŘÍZENÍ</t>
  </si>
  <si>
    <t>HOD</t>
  </si>
  <si>
    <t>výkaz výměr 
Celkem 24 = 24,000000 _x000D_
Celkem 24 = 24,000_x000D_</t>
  </si>
  <si>
    <t>916I62</t>
  </si>
  <si>
    <t>PŘENOSNÉ DOPRAVNÍ ZNAČKY 100X150CM HLINÍK TŘ RA1 - MONTÁŽ S PŘESUNEM</t>
  </si>
  <si>
    <t>915111</t>
  </si>
  <si>
    <t>VODOROVNÉ DOPRAVNÍ ZNAČENÍ BARVOU HLADKÉ - DODÁVKA A POKLÁDKA</t>
  </si>
  <si>
    <t>M2</t>
  </si>
  <si>
    <t>popis položky</t>
  </si>
  <si>
    <t>výkaz výměr 
Celkem 10 = 10,000 _x000D_
Celkem 10 = 10,000_x000D_</t>
  </si>
  <si>
    <t>914111</t>
  </si>
  <si>
    <t>DOPRAVNÍ ZNAČKY ZÁKLADNÍ VELIKOSTI OCELOVÉ NEREFLEXNÍ - DOD A MONTÁŽ</t>
  </si>
  <si>
    <t>výkaz výměr 
Celkem 2 = 2,000 _x000D_
Celkem 2 = 2,000_x000D_</t>
  </si>
  <si>
    <t>75E197</t>
  </si>
  <si>
    <t>PŘÍPRAVA A CELKOVÉ ZKOUŠKY PŘEJEZDOVÉHO ZABEZPEČOVACÍHO ZAŘÍZENÍ PRO JEDNU KOLEJ</t>
  </si>
  <si>
    <t>75E127</t>
  </si>
  <si>
    <t>CELKOVÁ PROHLÍDKA ZAŘÍZENÍ A VYHOTOVENÍ REVIZNÍ ZPRÁVY</t>
  </si>
  <si>
    <t>75E1B7</t>
  </si>
  <si>
    <t>REGULACE A ZKOUŠENÍ ZABEZPEČOVACÍHO ZAŘÍZENÍ</t>
  </si>
  <si>
    <t>74F323</t>
  </si>
  <si>
    <t>PROTOKOL UTZ</t>
  </si>
  <si>
    <t>916I61</t>
  </si>
  <si>
    <t>PŘENOSNÉ DOPRAVNÍ ZNAČKY 100X150CM HLINÍK TŘ RA1 - DODÁVKA A MONTÁŽ</t>
  </si>
  <si>
    <t>02943</t>
  </si>
  <si>
    <t>OSTATNÍ POŽADAVKY - VYPRACOVÁNÍ RDS</t>
  </si>
  <si>
    <t>KPL</t>
  </si>
  <si>
    <t>2</t>
  </si>
  <si>
    <t>Kabelizace</t>
  </si>
  <si>
    <t>75A131</t>
  </si>
  <si>
    <t>KABEL METALICKÝ DVOUPLÁŠŤOVÝ DO 12 PÁRŮ - DODÁVKA</t>
  </si>
  <si>
    <t>KMPÁR</t>
  </si>
  <si>
    <t>viz v.č. 1000 Kabelové schéma</t>
  </si>
  <si>
    <t>výkaz výměr 
Celkem 1,540 = 1,540 _x000D_
Celkem 1,54 = 1,540_x000D_</t>
  </si>
  <si>
    <t>75A217</t>
  </si>
  <si>
    <t>ZATAŽENÍ A SPOJKOVÁNÍ KABELŮ DO 12 PÁRŮ - MONTÁŽ</t>
  </si>
  <si>
    <t>75A141</t>
  </si>
  <si>
    <t>KABEL METALICKÝ DVOUPLÁŠŤOVÝ PŘES 12 PÁRŮ - DODÁVKA</t>
  </si>
  <si>
    <t>výkaz výměr 
Celkem 3,040 = 3,040 _x000D_
Celkem 3,04 = 3,040_x000D_</t>
  </si>
  <si>
    <t>75A227</t>
  </si>
  <si>
    <t>ZATAŽENÍ A SPOJKOVÁNÍ KABELŮ PŘES 12 PÁRŮ - MONTÁŽ</t>
  </si>
  <si>
    <t>75II11</t>
  </si>
  <si>
    <t>SPOJKA PRO CELOPLASTOVÉ KABELY BEZ PANCÍŘE DO 100 ŽIL - DODÁVKA</t>
  </si>
  <si>
    <t>výkaz výměr 
Celkem 2,000 = 2,000 _x000D_
Celkem 2 = 2,000_x000D_</t>
  </si>
  <si>
    <t>75II1X</t>
  </si>
  <si>
    <t>SPOJKA PRO CELOPLASTOVÉ KABELY BEZ PANCÍŘE - MONTÁŽ</t>
  </si>
  <si>
    <t>75A151</t>
  </si>
  <si>
    <t>KABEL METALICKÝ SE STÍNĚNÍM DO 12 PÁRŮ - DODÁVKA</t>
  </si>
  <si>
    <t>výkaz výměr 
Celkem 32,150 = 32,150 _x000D_
Celkem 32,15 = 32,150_x000D_</t>
  </si>
  <si>
    <t>75A237</t>
  </si>
  <si>
    <t>ZATAŽENÍ A SPOJKOVÁNÍ KABELŮ SE STÍNĚNÍM DO 12 PÁRŮ - MONTÁŽ</t>
  </si>
  <si>
    <t>75II21</t>
  </si>
  <si>
    <t>SPOJKA PRO CELOPLASTOVÉ KABELY S PANCÍŘEM DO 100 ŽIL - DODÁVKA</t>
  </si>
  <si>
    <t>výkaz výměr 
Celkem 15,000 = 15,000 _x000D_
Celkem 15 = 15,000_x000D_</t>
  </si>
  <si>
    <t>75II2X</t>
  </si>
  <si>
    <t>SPOJKA PRO CELOPLASTOVÉ KABELY S PANCÍŘEM - MONTÁŽ</t>
  </si>
  <si>
    <t>75A311</t>
  </si>
  <si>
    <t>KABELOVÁ FORMA (UKONČENÍ KABELŮ) PRO KABELY ZABEZPEČOVACÍ DO 12 PÁRŮ</t>
  </si>
  <si>
    <t>výkaz výměr 
Celkem 18,000 = 18,000 _x000D_
Celkem 26 = 26,000_x000D_</t>
  </si>
  <si>
    <t>75A312</t>
  </si>
  <si>
    <t>KABELOVÁ FORMA (UKONČENÍ KABELŮ) PRO KABELY ZABEZPEČOVACÍ PŘES 12 PÁRŮ</t>
  </si>
  <si>
    <t>výkaz výměr 
Celkem 12,000 = 12,000 _x000D_
Celkem 6 = 6,000_x000D_</t>
  </si>
  <si>
    <t>742H12</t>
  </si>
  <si>
    <t>KABEL NN ČTYŘ- A PĚTIŽÍLOVÝ CU S PLASTOVOU IZOLACÍ OD 4 DO 16 MM2</t>
  </si>
  <si>
    <t>výkaz výměr 
Celkem 70 = 705,000 _x000D_
Celkem 190 = 190,000_x000D_</t>
  </si>
  <si>
    <t>742L12</t>
  </si>
  <si>
    <t>UKONČENÍ DVOU AŽ PĚTIŽÍLOVÉHO KABELU V ROZVADĚČI NEBO NA PŘÍSTROJI OD 4 DO 16 MM2</t>
  </si>
  <si>
    <t>výkaz výměr 
Celkem 6,000 = 6,000 _x000D_
Celkem 6 = 6,000_x000D_</t>
  </si>
  <si>
    <t>701005</t>
  </si>
  <si>
    <t>VYHLEDÁVACÍ MARKER ZEMNÍ S MOŽNOSTÍ ZÁPISU</t>
  </si>
  <si>
    <t>výkaz výměr 
Celkem 17,000 = 17,000 _x000D_
Celkem 17 = 17,000_x000D_</t>
  </si>
  <si>
    <t>75IG61</t>
  </si>
  <si>
    <t>VEDENÍ UZEMŇOVACÍ V ZEMI Z FEZN DRÁTU DO 120 MM2</t>
  </si>
  <si>
    <t>výkaz výměr 
Celkem 160 =160,000000 _x000D_
Celkem 160 = 160,000_x000D_</t>
  </si>
  <si>
    <t>75IG6X</t>
  </si>
  <si>
    <t>VEDENÍ UZEMŇOVACÍ V ZEMI Z FEZN DRÁTU DO 120 MM2  - MONTÁŽ</t>
  </si>
  <si>
    <t>75IG11</t>
  </si>
  <si>
    <t>TYČ UZEMŇOVACÍ - DODÁVKA</t>
  </si>
  <si>
    <t>výkaz výměr 
Celkem 9 =9,000000 _x000D_
Celkem 9 = 9,000_x000D_</t>
  </si>
  <si>
    <t>75IG1X</t>
  </si>
  <si>
    <t>TYČ UZEMŇOVACÍ - MONTÁŽ</t>
  </si>
  <si>
    <t>3</t>
  </si>
  <si>
    <t>Zemní práce</t>
  </si>
  <si>
    <t>R8</t>
  </si>
  <si>
    <t>Vytyčení trasy kabelového vedení ve volném terénu</t>
  </si>
  <si>
    <t>KM</t>
  </si>
  <si>
    <t>Vytyčení trasy kabelového vedení, rýha pro uložení uzemnění</t>
  </si>
  <si>
    <t>výkaz výměr 
Celkem 1,570 = 1,570 _x000D_
Celkem 1,57 = 1,570_x000D_</t>
  </si>
  <si>
    <t>Položka zahrnuje: Pochůzka projektovanou trasou kabelového vedení, vyznačení trasy kabelu číslovanými kolíky nebo psanými značkami včetně zhotovení a číslování kolíků. Stanovení a označení míst pro kabelové prostupy a podchodové štoly a vyznačení překážek. Dále obsahuje cenu za pom. mechanismy včetně všech ostatních vedlejších nákladů.</t>
  </si>
  <si>
    <t>709210</t>
  </si>
  <si>
    <t>KŘIŽOVATKA KABELOVÝCH VEDENÍ SE STÁVAJÍCÍ INŽENÝRSKOU SÍTÍ (KABELEM, POTRUBÍM APOD.)</t>
  </si>
  <si>
    <t>výkaz výměr 
Celkem 5,000 = 5,000 _x000D_
Celkem 5 = 5,000_x000D_</t>
  </si>
  <si>
    <t>02730</t>
  </si>
  <si>
    <t>POMOC PRÁCE ZŘÍZ NEBO ZAJIŠŤ OCHRANU INŽENÝRSKÝCH SÍTÍ</t>
  </si>
  <si>
    <t>výkaz výměr 
Celkem 1,000 = 1,000 _x000D_
Celkem 1 = 1,000_x000D_</t>
  </si>
  <si>
    <t>13183</t>
  </si>
  <si>
    <t>HLOUBENÍ JAM ZAPAŽ I NEPAŽ TŘ II</t>
  </si>
  <si>
    <t>M3</t>
  </si>
  <si>
    <t>Hloubení jam pro základy výstražníků a startovací jámy pro protlaky (2m3/1ks)</t>
  </si>
  <si>
    <t>výkaz výměr 11ks x 2m3 = 22 m3 _x000D_
Celkem 22 = 22,000_x000D_</t>
  </si>
  <si>
    <t>13283</t>
  </si>
  <si>
    <t>HLOUBENÍ RÝH ŠÍŘ DO 2M PAŽ I NEPAŽ TŘ. II</t>
  </si>
  <si>
    <t>výkaz výměr 1570m*0,35m*0,9m = 494,55 _x000D_
Celkem 494,55 = 494,550_x000D_</t>
  </si>
  <si>
    <t>17411</t>
  </si>
  <si>
    <t>ZÁSYP JAM A RÝH ZEMINOU SE ZHUTNĚNÍM</t>
  </si>
  <si>
    <t>výkaz výměr 
Celkem 22 + 494,550 = 516,550 _x000D_
Celkem 516,55 = 516,550_x000D_</t>
  </si>
  <si>
    <t>702312</t>
  </si>
  <si>
    <t>ZAKRYTÍ KABELŮ VÝSTRAŽNOU FÓLIÍ ŠÍŘKY PŘES 20 DO 40 CM</t>
  </si>
  <si>
    <t>viz Celková situace stavby v.č. 0100</t>
  </si>
  <si>
    <t>výkaz výměr 
Celkem 1570 = 10570,000 _x000D_
Celkem 1570 = 1570,000_x000D_</t>
  </si>
  <si>
    <t>702212</t>
  </si>
  <si>
    <t>KABELOVÁ CHRÁNIČKA ZEMNÍ DN PŘES 100 DO 200 MM</t>
  </si>
  <si>
    <t>výkaz výměr 
Celkem 77 = 77,000000 _x000D_
Celkem 77 = 77,000_x000D_</t>
  </si>
  <si>
    <t>14173</t>
  </si>
  <si>
    <t>PROTLAČOVÁNÍ POTRUBÍ Z PLAST HMOT DN DO 200MM</t>
  </si>
  <si>
    <t>viz Celková situace stavby</t>
  </si>
  <si>
    <t>výkaz výměr 
Celkem 32 = 32,000000 _x000D_
Celkem 32 = 32,000_x000D_</t>
  </si>
  <si>
    <t>18210</t>
  </si>
  <si>
    <t>ÚPRAVA POVRCHŮ SROVNÁNÍM ÚZEMÍ</t>
  </si>
  <si>
    <t>výkaz výměr 1570m*0,5m*0,3m = 235,500 _x000D_
Celkem 235,5 = 235,500_x000D_</t>
  </si>
  <si>
    <t>465922</t>
  </si>
  <si>
    <t>DLAŽBY Z BETONOVÝCH DLAŽDIC NA MC</t>
  </si>
  <si>
    <t>1m zpevněné plochy okolo stávajícího RD (2,5m x 3,6m)</t>
  </si>
  <si>
    <t>výkaz výměr  (3,5m x 4,6m) - (2,5m x 3,6m) = 7,100 _x000D_
Celkem 7,1 = 7,100_x000D_</t>
  </si>
  <si>
    <t>02910</t>
  </si>
  <si>
    <t>OSTATNÍ POŽADAVKY - ZEMĚMĚŘICKÁ MĚŘENÍ VE VÝSTAVBĚ</t>
  </si>
  <si>
    <t>4</t>
  </si>
  <si>
    <t>Demontáže</t>
  </si>
  <si>
    <t>75D228</t>
  </si>
  <si>
    <t>VÝSTRAŽNÍK BEZ ZÁVORY, 1 SKŘÍŇ - DEMONTÁŽ</t>
  </si>
  <si>
    <t>výkaz výměr 
Celkem 3 = 3,000 _x000D_
Celkem 3 = 3,000_x000D_</t>
  </si>
  <si>
    <t>75B6G8</t>
  </si>
  <si>
    <t>USMĚRŇOVAČ - DEMONTÁŽ</t>
  </si>
  <si>
    <t>75B6T8</t>
  </si>
  <si>
    <t>BATERIE - DEMONTÁŽ</t>
  </si>
  <si>
    <t>75B118</t>
  </si>
  <si>
    <t>VNITŘNÍ KABELOVÉ ROZVODY DO 20 KABELŮ - DEMONTÁŽ</t>
  </si>
  <si>
    <t>75D118</t>
  </si>
  <si>
    <t>SKŘÍŇ LOGIKY RELÉOVÉHO PŘEJEZDOVÉHO ZABEZPEČOVACÍHO ZAŘÍZENÍ - DEMONTÁŽ</t>
  </si>
  <si>
    <t>PS 01-02-10</t>
  </si>
  <si>
    <t>75I911</t>
  </si>
  <si>
    <t>OPTOTRUBKA HDPE PRŮMĚRU DO 40 MM</t>
  </si>
  <si>
    <t>viz v.č. 1002 Kabelové schéma</t>
  </si>
  <si>
    <t>výkaz výměr 
Celkem 50 =50,000000 _x000D_
Celkem 50 = 50,000_x000D_</t>
  </si>
  <si>
    <t>75I91X</t>
  </si>
  <si>
    <t>OPTOTRUBKA HDPE - MONTÁŽ</t>
  </si>
  <si>
    <t>75I962</t>
  </si>
  <si>
    <t>OPTOTRUBKA - KALIBRACE</t>
  </si>
  <si>
    <t>výkaz výměr 
Celkem 3 x 5640m stávající HDPE + 50m nová HDPE = 16970,000000 _x000D_
Celkem 16970 = 16970,000_x000D_</t>
  </si>
  <si>
    <t>75IA11</t>
  </si>
  <si>
    <t>OPTOTRUBKOVÁ SPOJKA  PRŮMĚRU DO 40 MM - DODÁVKA</t>
  </si>
  <si>
    <t>výkaz výměr 
Celkem 20 =20,000000 _x000D_
Celkem 3 = 3,000_x000D_</t>
  </si>
  <si>
    <t>75IA51</t>
  </si>
  <si>
    <t>OPTOTRUBKOVÁ KONCOVKA PRŮMĚRU DO 40 MM - DODÁVKA</t>
  </si>
  <si>
    <t>výkaz výměr 
Celkem 10 =10,000000 _x000D_
Celkem 2 = 2,000_x000D_</t>
  </si>
  <si>
    <t>75IA5X</t>
  </si>
  <si>
    <t>OPTOTRUBKOVÁ KONCOVKA - MONTÁŽ</t>
  </si>
  <si>
    <t>75IA1X</t>
  </si>
  <si>
    <t>OPTOTRUBKOVÁ SPOJKA  - MONTÁŽ</t>
  </si>
  <si>
    <t>výkaz výměr 
Celkem 20 = 20,000000 _x000D_
Celkem 3 = 3,000_x000D_</t>
  </si>
  <si>
    <t>75I961</t>
  </si>
  <si>
    <t>OPTOTRUBKA - HERMETIZACE ÚSEKU DO 2000 M</t>
  </si>
  <si>
    <t>ÚSEK</t>
  </si>
  <si>
    <t>výkaz výměr 
Celkem 3 x (5640m stávající HDPE) + 1 x (50m nová HDPE)= 4,000000 _x000D_
Celkem 4 = 4,000_x000D_</t>
  </si>
  <si>
    <t>75I322</t>
  </si>
  <si>
    <t>KABEL ZEMNÍ DVOUPLÁŠŤOVÝ S PANCÍŘEM PRŮMĚRU ŽÍLY 0,8 MM DO 25XN</t>
  </si>
  <si>
    <t>KMČTYŘKA</t>
  </si>
  <si>
    <t>výkaz výměr 
Celkem 0,06km x 10XN = 0,600 _x000D_
Celkem 0,6 = 0,600_x000D_</t>
  </si>
  <si>
    <t>75I32X</t>
  </si>
  <si>
    <t>KABEL ZEMNÍ DVOUPLÁŠŤOVÝ S PANCÍŘEM PRŮMĚRU ŽÍLY 0,8 MM - MONTÁŽ</t>
  </si>
  <si>
    <t>výkaz výměr 
Celkem 60 = 60,000000 _x000D_
Celkem 60 = 60,000_x000D_</t>
  </si>
  <si>
    <t>75II22</t>
  </si>
  <si>
    <t>SPOJKA PRO CELOPLASTOVÉ KABELY S PANCÍŘEM PŘES 100 ŽIL - DODÁVKA</t>
  </si>
  <si>
    <t>výkaz výměr 
Celkem 4 = 4,000000 _x000D_
Celkem 1 = 1,000_x000D_</t>
  </si>
  <si>
    <t>75IH21</t>
  </si>
  <si>
    <t>UKONČENÍ KABELU CELOPLASTOVÝHO S PANCÍŘEM DO 40 ŽIL</t>
  </si>
  <si>
    <t>výkaz výměr _x000D_
Celkem 1 = 1,000_x000D_</t>
  </si>
  <si>
    <t>744211</t>
  </si>
  <si>
    <t>KABELOVÁ SKŘÍŇ VENKOVNÍ PRÁZDNÁ PLASTOVÁ V KOMPAKTNÍM PILÍŘI, MIN. IP 44, DO 530 X 800 MM</t>
  </si>
  <si>
    <t>výkaz výměr 
Celkem 1 =1,000000 _x000D_
Celkem 1 = 1,000_x000D_</t>
  </si>
  <si>
    <t>75IJ24</t>
  </si>
  <si>
    <t>MĚŘENÍ ZÁVĚREČNÉ DÁLKOVÝCH KABELŮ V JEDNOM SMĚRU V PLNÉM ROZSAHU BEZ PROVOZU</t>
  </si>
  <si>
    <t>ČTYŘKA</t>
  </si>
  <si>
    <t>výkaz výměr 
Celkem 10 =10,000000 _x000D_
Celkem 10 = 10,000_x000D_</t>
  </si>
  <si>
    <t>75ID11</t>
  </si>
  <si>
    <t>PLASTOVÁ ZEMNÍ KOMORA PRO ULOŽENÍ REZERVY - DODÁVKA</t>
  </si>
  <si>
    <t>75ID1X</t>
  </si>
  <si>
    <t>PLASTOVÁ ZEMNÍ KOMORA PRO ULOŽENÍ REZERVY - MONTÁŽ</t>
  </si>
  <si>
    <t>výkaz výměr 
Celkem 1=1,000000 _x000D_
Celkem 1 = 1,000_x000D_</t>
  </si>
  <si>
    <t>výkaz výměr (10m*0,35m*0,9m) + 1m3 = 4,15 _x000D_
Celkem 4,15 = 4,150_x000D_</t>
  </si>
  <si>
    <t>SO 01-81-01</t>
  </si>
  <si>
    <t>Základy TV</t>
  </si>
  <si>
    <t>74A110</t>
  </si>
  <si>
    <t>ZÁKLAD TV HLOUBENÝ V JAKÉKOLIV TŘÍDĚ ZEMINY</t>
  </si>
  <si>
    <t>2xNSc x=150</t>
  </si>
  <si>
    <t>výkaz výměr _x000D_
Celkem 7,42 = 7,420_x000D_</t>
  </si>
  <si>
    <t>74A112</t>
  </si>
  <si>
    <t>OCHRANA ZÁKLADU PO BETONÁŽI</t>
  </si>
  <si>
    <t>výkaz výměr _x000D_
Celkem 2 = 2,000_x000D_</t>
  </si>
  <si>
    <t>74A115</t>
  </si>
  <si>
    <t>ZAMĚŘENÍ VÝŠKY ZÁKLADU V PRÚBĚHU VÝSTAVBY (PRO MONTÁŽ VÝSTROJE NA STOŽÁR)</t>
  </si>
  <si>
    <t>74A116</t>
  </si>
  <si>
    <t>ZAMĚŘENÍ SKUTEČNÉHO PROVEDENÍ VÝŠKY ZÁKLADU/STOŽÁRU</t>
  </si>
  <si>
    <t>74A151</t>
  </si>
  <si>
    <t>MANIPULACE SE ZEMINOU Z VÝKOPU NA STAVENIŠTI</t>
  </si>
  <si>
    <t>M3KM</t>
  </si>
  <si>
    <t>výkaz výměr _x000D_
Celkem 148,4 = 148,400_x000D_</t>
  </si>
  <si>
    <t>74A152</t>
  </si>
  <si>
    <t>NAKLÁDÁNÍ ZEMINY  NA DOPRAVNÍ PROSTŘEDEK</t>
  </si>
  <si>
    <t>T</t>
  </si>
  <si>
    <t>výkaz výměr _x000D_
Celkem 13,73 = 13,730_x000D_</t>
  </si>
  <si>
    <t>74A310</t>
  </si>
  <si>
    <t>PŘÍDAVNÁ VÝZTUŽ PRO ZÁKLAD TV</t>
  </si>
  <si>
    <t>výkaz výměr _x000D_
Celkem 4 = 4,000_x000D_</t>
  </si>
  <si>
    <t>74A330</t>
  </si>
  <si>
    <t>SVORNÍKOVÝ KOŠ PRO ZÁKLAD TV</t>
  </si>
  <si>
    <t>74AF11</t>
  </si>
  <si>
    <t>TAŽNÉ HNACÍ VOZIDLO K PRACOVNÍM SOUPRAVÁM (PRO ZÁKLADY - MONTÁŽ)</t>
  </si>
  <si>
    <t>výkaz výměr _x000D_
Celkem 9 = 9,000_x000D_</t>
  </si>
  <si>
    <t>Stožáry TV</t>
  </si>
  <si>
    <t>74B216</t>
  </si>
  <si>
    <t>STOŽÁR TV OCELOVÝ TRUBKOVÝ JEDNODUCHÝ NA SVORNÍKY, TYPU TS245 NEBO TSI245, DÉLKY PŘES 10 M DO 14 M VČETNĚ</t>
  </si>
  <si>
    <t>127B,128B</t>
  </si>
  <si>
    <t>74BF11</t>
  </si>
  <si>
    <t>TAŽNÉ HNACÍ VOZIDLO K PRACOVNÍM SOUPRAVÁM (PRO STOŽÁRY A BRÁNY - MONTÁŽ )</t>
  </si>
  <si>
    <t>Vodiče TV</t>
  </si>
  <si>
    <t>74C596</t>
  </si>
  <si>
    <t>ZAJIŠTĚNÍ KOTVENÍ  NL A TR VŠECH SESTAV</t>
  </si>
  <si>
    <t>74C5A1</t>
  </si>
  <si>
    <t>DEFINITIVNÍ REGULACE POHYBLIVÉHO KOTVENÍ TROLEJE</t>
  </si>
  <si>
    <t>74C5A2</t>
  </si>
  <si>
    <t>DEFINITIVNÍ REGULACE POHYBLIVÉHO KOTVENÍ NOSNÉHO LANA</t>
  </si>
  <si>
    <t>74C632</t>
  </si>
  <si>
    <t>PŘIPEVNĚNÍ KONZOLY ZV, NV, OV PRO "V" ZÁVĚS NA STOŽÁR</t>
  </si>
  <si>
    <t>127B,128B,130</t>
  </si>
  <si>
    <t>výkaz výměr _x000D_
Celkem 3 = 3,000_x000D_</t>
  </si>
  <si>
    <t>74C643</t>
  </si>
  <si>
    <t>V ZÁVĚS  1-2 LAN ZV, NV, OV</t>
  </si>
  <si>
    <t>74C646</t>
  </si>
  <si>
    <t>ZÁVĚS 1-2 LAN ZV, NV, OV VE VRCHOLU STOŽÁRU NEBO NAD BRÁNOU</t>
  </si>
  <si>
    <t>127,128,130</t>
  </si>
  <si>
    <t>74C661</t>
  </si>
  <si>
    <t>VLOŽENÁ IZOLACE V 1 LANĚ ZV, NV, OV</t>
  </si>
  <si>
    <t>74C671</t>
  </si>
  <si>
    <t>TAŽENÍ LANA PRO ZV, NV, OV - 120 MM2 CU</t>
  </si>
  <si>
    <t>výkaz výměr _x000D_
Celkem 10 = 10,000_x000D_</t>
  </si>
  <si>
    <t>126,127,127A,128A,129,130</t>
  </si>
  <si>
    <t>výkaz výměr _x000D_
Celkem 6 = 6,000_x000D_</t>
  </si>
  <si>
    <t>74C924</t>
  </si>
  <si>
    <t>NEPŘÍMÉ UKOLEJNĚNÍ KONSTRUKCE VŠECH TYPŮ (VČETNĚ VÝZTUŽNÝCH DVOJIC) - 2 VODIČE</t>
  </si>
  <si>
    <t>127B,128B,128</t>
  </si>
  <si>
    <t>74C926</t>
  </si>
  <si>
    <t>SKUPINOVÉ VODIVÉ SPOJENÍ KONSTRUKCÍ (DO 20 M)</t>
  </si>
  <si>
    <t>74C932</t>
  </si>
  <si>
    <t>KOTVENÍ OCHRANNÉHO LANA NA STOŽÁRU - JEDNODUCHÉ, DVOJITÉ</t>
  </si>
  <si>
    <t>TP.č.126</t>
  </si>
  <si>
    <t>74C967</t>
  </si>
  <si>
    <t>VÝSTRAŽNÁ TABULKA NA STOŽÁRU TV NEBO KONSTRUKCI</t>
  </si>
  <si>
    <t>TP .č. 127B a 128B</t>
  </si>
  <si>
    <t>74C968</t>
  </si>
  <si>
    <t>TABULKA ČÍSLOVÁNÍ STOŽÁRU NEBO POHONU ODPOJOVAČE</t>
  </si>
  <si>
    <t>74C973</t>
  </si>
  <si>
    <t>ÚPRAVY STÁVAJÍCÍHO TV - PROVIZORNÍ STAVY ZA 100 M ZPROVOZŇOVANÉ SKUPINY</t>
  </si>
  <si>
    <t>74C974</t>
  </si>
  <si>
    <t>AKTUALIZACE KSU A TP DLE KOLEJOVÝCH POSTUPŮ ZA 100 M ZPROVOZŇOVANÉ SKUPINY</t>
  </si>
  <si>
    <t>74C976</t>
  </si>
  <si>
    <t>ZPRACOVÁNÍ KSU A TP PRO ÚČELY ZAVEDENÍ DO PROVOZU ZA 100 M ZPROVOZŇOVANÉ SKUPINY</t>
  </si>
  <si>
    <t>od km 10,5 do km 18,7</t>
  </si>
  <si>
    <t>výkaz výměr _x000D_
Celkem 82 = 82,000_x000D_</t>
  </si>
  <si>
    <t>74CF11</t>
  </si>
  <si>
    <t>TAŽNÉ HNACÍ VOZIDLO K PRACOVNÍM SOUPRAVÁM (PRO VODIČE - MONTÁŽ)</t>
  </si>
  <si>
    <t>výkaz výměr _x000D_
Celkem 8 = 8,000_x000D_</t>
  </si>
  <si>
    <t>02940</t>
  </si>
  <si>
    <t>OSTATNÍ POŽADAVKY - VYPRACOVÁNÍ DOKUMENTACE</t>
  </si>
  <si>
    <t>Revize, zkoušky a měření TV</t>
  </si>
  <si>
    <t>74F312</t>
  </si>
  <si>
    <t>MĚŘENÍ PARAMETRŮ TV STATICKÉ</t>
  </si>
  <si>
    <t>výkaz výměr _x000D_
Celkem 0,2 = 0,200_x000D_</t>
  </si>
  <si>
    <t>74F313</t>
  </si>
  <si>
    <t>MĚŘENÍ ELEKTRICKÝCH VLASTNOSTÍ TV</t>
  </si>
  <si>
    <t>74F314</t>
  </si>
  <si>
    <t>MĚŘENÍ DOTYKOVÉHO NAPĚTÍ U VODIVÉ KONSTRUKCE</t>
  </si>
  <si>
    <t>výkaz výměr _x000D_
Celkem 12 = 12,000_x000D_</t>
  </si>
  <si>
    <t>74F318</t>
  </si>
  <si>
    <t>MĚŘENÍ PŘEDNÍCH HRAN STOŽÁRŮ TV S UPŘESNĚNÍM MONTÁŽNÍCH PARAMETRŮ</t>
  </si>
  <si>
    <t>74F319</t>
  </si>
  <si>
    <t>MĚŘENÍ VÝŠKY TK PROJEKTOVANÉ KOLEJE PRO UPŘESNĚNÍ MONTÁŽNÍCH PARAMETRŮ TV</t>
  </si>
  <si>
    <t>BOD</t>
  </si>
  <si>
    <t>74F320</t>
  </si>
  <si>
    <t>STABILIZACE PLASTIKOVÝM MEZNÍKEM</t>
  </si>
  <si>
    <t>74F321</t>
  </si>
  <si>
    <t>PROTOKOL ZPŮSOBILOSTI</t>
  </si>
  <si>
    <t>74F322</t>
  </si>
  <si>
    <t>REVIZNÍ ZPRÁVA</t>
  </si>
  <si>
    <t>74F331</t>
  </si>
  <si>
    <t>TECHNICKÁ POMOC PŘI VÝSTAVBĚ TV</t>
  </si>
  <si>
    <t>74F332</t>
  </si>
  <si>
    <t>VÝKON ORGANIZAČNÍCH JEDNOTEK SPRÁVCE</t>
  </si>
  <si>
    <t>74F333</t>
  </si>
  <si>
    <t>ZAMĚŘENÍ SKUTEČNÉHO PROVEDENÍ TV 1KOLEJ. TRAŤ ZA 100M</t>
  </si>
  <si>
    <t>5</t>
  </si>
  <si>
    <t>Demontáže TV</t>
  </si>
  <si>
    <t>74F459</t>
  </si>
  <si>
    <t>DEMONTÁŽ UKOLEJNĚNÍ KONSTRUKCÍ A PODPĚR VČETNĚ UCHYCENÍ A VODIČE</t>
  </si>
  <si>
    <t>127,127A,128,128A,129,130</t>
  </si>
  <si>
    <t>74F471</t>
  </si>
  <si>
    <t>DEMONTÁŽ ZESILOVACÍCH, NAPÁJECÍCH NEBO OBCHÁZECÍCH VEDENÍ PŘEVĚŠENÍM</t>
  </si>
  <si>
    <t>od TP č.126- do TPč.130</t>
  </si>
  <si>
    <t>výkaz výměr _x000D_
Celkem 254 = 254,000_x000D_</t>
  </si>
  <si>
    <t>74F472</t>
  </si>
  <si>
    <t>DEMONTÁŽ OCHRANNÝCH LAN</t>
  </si>
  <si>
    <t>TP.č.126-TP.č.127</t>
  </si>
  <si>
    <t>výkaz výměr _x000D_
Celkem 66 = 66,000_x000D_</t>
  </si>
  <si>
    <t>74F473</t>
  </si>
  <si>
    <t>DEMONTÁŽ UKOLEJŇOVACÍCH DRÁTŮ IZOLOVANÝCH PO ZEMI (MIMO PŘIPOJENÍ KE KONSTRUKCÍM)</t>
  </si>
  <si>
    <t>výkaz výměr _x000D_
Celkem 36 = 36,000_x000D_</t>
  </si>
  <si>
    <t>74EF11</t>
  </si>
  <si>
    <t>HNACÍ KOLEJOVÁ VOZIDLA DEMONTÁŽNÍCH SOUPRAV PRO PRÁCE NA TV</t>
  </si>
  <si>
    <t>6</t>
  </si>
  <si>
    <t>Ostatní (zemní práce a silnoproudé rozvody)</t>
  </si>
  <si>
    <t>výkaz výměr _x000D_
Celkem 15 = 15,000_x000D_</t>
  </si>
  <si>
    <t>7</t>
  </si>
  <si>
    <t>LIKVIDACE ODPADŮ včetně dopravy</t>
  </si>
  <si>
    <t>015111</t>
  </si>
  <si>
    <t>POPLATKY ZA LIKVIDACI ODPADŮ NEKONTAMINOVANÝCH - 17 05 04  VYTĚŽENÉ ZEMINY A HORNINY -  I. TŘÍDA TĚŽITELNOSTI</t>
  </si>
  <si>
    <t>SO 01-86-01</t>
  </si>
  <si>
    <t>za  Díl</t>
  </si>
  <si>
    <t>Přípojka nn pro PZZ</t>
  </si>
  <si>
    <t>742H11</t>
  </si>
  <si>
    <t>KABEL NN ČTYŘ- A PĚTIŽÍLOVÝ CU S PLASTOVOU IZOLACÍ DO 2,5 MM2</t>
  </si>
  <si>
    <t>výkaz výměr _x000D_
Celkem 20 = 20,000_x000D_</t>
  </si>
  <si>
    <t>742H23</t>
  </si>
  <si>
    <t>KABEL NN ČTYŘ- A PĚTIŽÍLOVÝ AL S PLASTOVOU IZOLACÍ OD 25 DO 50 MM2</t>
  </si>
  <si>
    <t>výkaz výměr _x000D_
Celkem 750 = 750,000_x000D_</t>
  </si>
  <si>
    <t>742L11</t>
  </si>
  <si>
    <t>UKONČENÍ DVOU AŽ PĚTIŽÍLOVÉHO KABELU V ROZVADĚČI NEBO NA PŘÍSTROJI DO 2,5 MM2</t>
  </si>
  <si>
    <t>742L13</t>
  </si>
  <si>
    <t>UKONČENÍ DVOU AŽ PĚTIŽÍLOVÉHO KABELU V ROZVADĚČI NEBO NA PŘÍSTROJI OD 25 DO 50 MM2</t>
  </si>
  <si>
    <t>výkaz výměr _x000D_
Celkem 780 = 780,000_x000D_</t>
  </si>
  <si>
    <t>VEDENÍ UZEMŇOVACÍ V ZEMI Z FEZN DRÁTU DO 120 MM2 - DODÁVKA</t>
  </si>
  <si>
    <t>výkaz výměr _x000D_
Celkem 30 = 30,000_x000D_</t>
  </si>
  <si>
    <t>743F21</t>
  </si>
  <si>
    <t>SKŘÍŇ ELEKTROMĚROVÁ V KOMPAKTNÍM PILÍŘI PRO PŘÍMÉ MĚŘENÍ DO 80 A JEDNOSAZBOVÉ VČETNĚ VÝSTROJE</t>
  </si>
  <si>
    <t>744O14</t>
  </si>
  <si>
    <t>ELEKTROMĚR</t>
  </si>
  <si>
    <t>744I01</t>
  </si>
  <si>
    <t>POJISTKOVÁ VLOŽKA DO 160 A</t>
  </si>
  <si>
    <t>744231</t>
  </si>
  <si>
    <t>KABELOVÁ SKŘÍŇ VENKOVNÍ SPOLEČNÁ PŘÍSTROJOVÁ PRO PŘEJEZDY</t>
  </si>
  <si>
    <t>741C01</t>
  </si>
  <si>
    <t>EKVIPOTENCIÁLNÍ PŘÍPOJNICE</t>
  </si>
  <si>
    <t>741413</t>
  </si>
  <si>
    <t>ZÁSUVKA/PŘÍVODKA PRŮMYSLOVÁ, KRYTÍ IP 44 400 V, DO 63 A</t>
  </si>
  <si>
    <t>744J41</t>
  </si>
  <si>
    <t>SILOVÝ KOMPLETNÍ PŘEPÍNAČ 1-0-1 TŘÍ-ČTYŘPÓLOVÝ DO 32 A</t>
  </si>
  <si>
    <t>744C01</t>
  </si>
  <si>
    <t>POMOCNÝ SPÍNAČ K MODULÁRNÍMU PŘÍSTROJI DO 125 A</t>
  </si>
  <si>
    <t>744C02</t>
  </si>
  <si>
    <t>NAPĚŤOVÁ SPOUŠŤ K MODULÁRNÍMU PŘÍSTROJI DO 125 A</t>
  </si>
  <si>
    <t>744633</t>
  </si>
  <si>
    <t>JISTIČ TŘÍPÓLOVÝ (10 KA) OD 13 DO 20 A</t>
  </si>
  <si>
    <t>744634</t>
  </si>
  <si>
    <t>JISTIČ TŘÍPÓLOVÝ (10 KA) OD 25 DO 40 A</t>
  </si>
  <si>
    <t>744B31</t>
  </si>
  <si>
    <t>PÁČKOVÝ VYPÍNAČ TŘÍPÓLOVÝ (10 KA) DO 32 A</t>
  </si>
  <si>
    <t>744Q22</t>
  </si>
  <si>
    <t>SVODIČ PŘEPĚTÍ TYP 1+2 (TŘÍDA B+C) 3-4 PÓLOVÝ</t>
  </si>
  <si>
    <t>747213</t>
  </si>
  <si>
    <t>CELKOVÁ PROHLÍDKA, ZKOUŠENÍ, MĚŘENÍ A VYHOTOVENÍ VÝCHOZÍ REVIZNÍ ZPRÁVY, PRO OBJEM IN PŘES 500 DO 1000 TIS. KČ</t>
  </si>
  <si>
    <t>747301</t>
  </si>
  <si>
    <t>PROVEDENÍ PROHLÍDKY A ZKOUŠKY PRÁVNICKOU OSOBOU, VYDÁNÍ PRŮKAZU ZPŮSOBILOSTI</t>
  </si>
  <si>
    <t>747704</t>
  </si>
  <si>
    <t>ZAŠKOLENÍ OBSLUHY</t>
  </si>
  <si>
    <t>747413</t>
  </si>
  <si>
    <t>MĚŘENÍ ZEMNÍCH ODPORŮ - ZEMNICÍ SÍTĚ DÉLKY PÁSKU DO 100 M</t>
  </si>
  <si>
    <t>747701</t>
  </si>
  <si>
    <t>DOKONČOVACÍ MONTÁŽNÍ PRÁCE NA ELEKTRICKÉM ZAŘÍZENÍ</t>
  </si>
  <si>
    <t>výkaz výměr _x000D_
Celkem 24 = 24,000_x000D_</t>
  </si>
  <si>
    <t>747702</t>
  </si>
  <si>
    <t>ÚPRAVA ZAPOJENÍ STÁVAJÍCÍCH KABELOVÝCH SKŘÍNÍ/ROZVADĚČŮ</t>
  </si>
  <si>
    <t>13193</t>
  </si>
  <si>
    <t>HLOUBENÍ JAM ZAPAŽ I NEPAŽ TŘ III</t>
  </si>
  <si>
    <t>13293</t>
  </si>
  <si>
    <t>HLOUBENÍ RÝH ŠÍŘ DO 2M PAŽ I NEPAŽ TŘ. III</t>
  </si>
  <si>
    <t>výkaz výměr _x000D_
Celkem 320 = 320,000_x000D_</t>
  </si>
  <si>
    <t>výkaz výměr _x000D_
Celkem 324 = 324,000_x000D_</t>
  </si>
  <si>
    <t>18214</t>
  </si>
  <si>
    <t>ÚPRAVA POVRCHŮ SROVNÁNÍM ÚZEMÍ V TL DO 0,25M</t>
  </si>
  <si>
    <t>výkaz výměr _x000D_
Celkem 400 = 400,000_x000D_</t>
  </si>
  <si>
    <t>015113</t>
  </si>
  <si>
    <t>POPLATKY ZA LIKVIDACI ODPADŮ NEKONTAMINOVANÝCH - 17 05 04  VYTĚŽENÉ ZEMINY A HORNINY -  III. TŘÍDA TĚŽITELNOSTI</t>
  </si>
  <si>
    <t>výkaz výměr _x000D_
Celkem 0,5 = 0,500_x000D_</t>
  </si>
  <si>
    <t>111208</t>
  </si>
  <si>
    <t>ODSTRANĚNÍ KŘOVIN S ODVOZEM DO 20KM</t>
  </si>
  <si>
    <t>SO 999.98.98</t>
  </si>
  <si>
    <t>Dokumentace stavby</t>
  </si>
  <si>
    <t>VSEOB001</t>
  </si>
  <si>
    <t>Dokumentace skutečného provedení stavby, geodetická část</t>
  </si>
  <si>
    <t>R-položka</t>
  </si>
  <si>
    <t>Vypracování vybrané části dokumentace skutečného provedení (DSPS)</t>
  </si>
  <si>
    <t>v předepsaném rozsahu a počtu dle VTP a ZTP _x000D_
Celkem 1 = 1,000_x000D_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</si>
  <si>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</si>
  <si>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</si>
  <si>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</si>
  <si>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</si>
  <si>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</si>
  <si>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</si>
  <si>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</si>
  <si>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</si>
  <si>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</si>
  <si>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ES prohlášení o ověření subsystému</t>
  </si>
  <si>
    <t>Zajištění vydání ES Certifikátu o ověření</t>
  </si>
  <si>
    <t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</si>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</sst>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0.00"/>
    <numFmt numFmtId="165" formatCode="#\ ###\ ###\ ###\ ##0.000"/>
  </numFmts>
  <fonts count="8" x14ac:knownFonts="1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8">
    <xf numFmtId="0" fontId="0" fillId="0" borderId="0" xfId="0"/>
    <xf numFmtId="0" fontId="0" fillId="2" borderId="0" xfId="0" applyFill="1"/>
    <xf numFmtId="0" fontId="2" fillId="0" borderId="0" xfId="2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4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4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4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5" fillId="0" borderId="1" xfId="6" applyBorder="1">
      <alignment horizontal="center" vertical="center" wrapText="1"/>
    </xf>
    <xf numFmtId="164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4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7" fillId="0" borderId="0" xfId="0" applyFont="1" applyAlignment="1">
      <alignment wrapText="1"/>
    </xf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3">
      <alignment horizontal="left" vertical="center" wrapText="1"/>
    </xf>
    <xf numFmtId="0" fontId="6" fillId="0" borderId="0" xfId="10">
      <alignment horizontal="right" vertical="center" wrapText="1"/>
    </xf>
    <xf numFmtId="0" fontId="6" fillId="0" borderId="0" xfId="9">
      <alignment horizontal="left" vertical="center" wrapText="1"/>
    </xf>
    <xf numFmtId="0" fontId="5" fillId="3" borderId="1" xfId="6" applyFill="1" applyBorder="1">
      <alignment horizontal="center" vertical="center" wrapText="1"/>
    </xf>
    <xf numFmtId="0" fontId="0" fillId="3" borderId="1" xfId="0" applyFill="1" applyBorder="1"/>
    <xf numFmtId="164" fontId="0" fillId="5" borderId="0" xfId="0" applyNumberFormat="1" applyFill="1" applyAlignment="1">
      <alignment horizontal="center"/>
    </xf>
  </cellXfs>
  <cellStyles count="13">
    <cellStyle name="NadpisySloupcuStyle" xfId="6" xr:uid="{00000000-0005-0000-0000-000006000000}"/>
    <cellStyle name="NormalLeftStyle" xfId="7" xr:uid="{00000000-0005-0000-0000-000007000000}"/>
    <cellStyle name="Normální" xfId="0" builtinId="0" customBuiltin="1"/>
    <cellStyle name="NormalRightStyle" xfId="8" xr:uid="{00000000-0005-0000-0000-000008000000}"/>
    <cellStyle name="RekapitulaceCenyNadpisStyle" xfId="1" xr:uid="{00000000-0005-0000-0000-000001000000}"/>
    <cellStyle name="RekapitulaceCenyStyle" xfId="5" xr:uid="{00000000-0005-0000-0000-000005000000}"/>
    <cellStyle name="RekapitulaceCenyTextStyle" xfId="4" xr:uid="{00000000-0005-0000-0000-000004000000}"/>
    <cellStyle name="SmallBoldLeftStyle" xfId="12" xr:uid="{00000000-0005-0000-0000-00000C000000}"/>
    <cellStyle name="SmallBoldRightStyle" xfId="11" xr:uid="{00000000-0005-0000-0000-00000B000000}"/>
    <cellStyle name="StavbaNameStyle" xfId="3" xr:uid="{00000000-0005-0000-0000-000003000000}"/>
    <cellStyle name="StavbaRozpocetHeaderLeftStyle" xfId="9" xr:uid="{00000000-0005-0000-0000-000009000000}"/>
    <cellStyle name="StavbaRozpocetHeaderRightStyle" xfId="10" xr:uid="{00000000-0005-0000-0000-00000A000000}"/>
    <cellStyle name="StavbaSignStyle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activeCell="B25" sqref="B25"/>
    </sheetView>
  </sheetViews>
  <sheetFormatPr defaultRowHeight="12.75" x14ac:dyDescent="0.2"/>
  <cols>
    <col min="1" max="1" width="25.28515625" customWidth="1"/>
    <col min="2" max="2" width="63" customWidth="1"/>
    <col min="3" max="5" width="22" customWidth="1"/>
    <col min="6" max="6" width="31.42578125" customWidth="1"/>
  </cols>
  <sheetData>
    <row r="1" spans="1:6" ht="56.65" customHeight="1" x14ac:dyDescent="0.2">
      <c r="A1" s="29"/>
      <c r="B1" s="30" t="s">
        <v>0</v>
      </c>
      <c r="C1" s="1"/>
      <c r="D1" s="1"/>
      <c r="E1" s="1"/>
      <c r="F1" s="1"/>
    </row>
    <row r="2" spans="1:6" ht="19.899999999999999" customHeight="1" x14ac:dyDescent="0.2">
      <c r="A2" s="29"/>
      <c r="B2" s="31"/>
      <c r="C2" s="1"/>
      <c r="D2" s="1"/>
      <c r="E2" s="1"/>
      <c r="F2" s="1"/>
    </row>
    <row r="3" spans="1:6" x14ac:dyDescent="0.2">
      <c r="A3" s="29"/>
      <c r="B3" s="31"/>
      <c r="C3" s="1"/>
      <c r="D3" s="1"/>
      <c r="E3" s="1"/>
      <c r="F3" s="1"/>
    </row>
    <row r="4" spans="1:6" ht="39.6" customHeight="1" x14ac:dyDescent="0.2">
      <c r="A4" s="2" t="s">
        <v>1</v>
      </c>
      <c r="B4" s="32" t="s">
        <v>2</v>
      </c>
      <c r="C4" s="29"/>
      <c r="D4" s="29"/>
      <c r="E4" s="29"/>
      <c r="F4" s="3" t="s">
        <v>3</v>
      </c>
    </row>
    <row r="6" spans="1:6" x14ac:dyDescent="0.2">
      <c r="B6" s="4" t="s">
        <v>4</v>
      </c>
      <c r="C6" s="5">
        <f>C10+C12+C14+C16+C18</f>
        <v>0</v>
      </c>
    </row>
    <row r="7" spans="1:6" x14ac:dyDescent="0.2">
      <c r="B7" s="4" t="s">
        <v>5</v>
      </c>
      <c r="C7" s="5">
        <f>E10+E12+E14+E16+E18</f>
        <v>0</v>
      </c>
    </row>
    <row r="9" spans="1:6" x14ac:dyDescent="0.2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</row>
    <row r="10" spans="1:6" x14ac:dyDescent="0.2">
      <c r="A10" s="7" t="s">
        <v>12</v>
      </c>
      <c r="B10" s="7" t="s">
        <v>13</v>
      </c>
      <c r="C10" s="8">
        <f>C11</f>
        <v>0</v>
      </c>
      <c r="D10" s="8">
        <f>D11</f>
        <v>0</v>
      </c>
      <c r="E10" s="8">
        <f t="shared" ref="E10:E19" si="0">C10+D10</f>
        <v>0</v>
      </c>
      <c r="F10" s="9">
        <f>F11</f>
        <v>78</v>
      </c>
    </row>
    <row r="11" spans="1:6" x14ac:dyDescent="0.2">
      <c r="A11" s="7" t="s">
        <v>14</v>
      </c>
      <c r="B11" s="7" t="s">
        <v>15</v>
      </c>
      <c r="C11" s="8">
        <f>'PS 01-01-31'!M8</f>
        <v>0</v>
      </c>
      <c r="D11" s="8">
        <f>SUMIFS('PS 01-01-31'!O:O,'PS 01-01-31'!A:A,"P")</f>
        <v>0</v>
      </c>
      <c r="E11" s="8">
        <f t="shared" si="0"/>
        <v>0</v>
      </c>
      <c r="F11" s="9">
        <f>'PS 01-01-31'!T7</f>
        <v>78</v>
      </c>
    </row>
    <row r="12" spans="1:6" x14ac:dyDescent="0.2">
      <c r="A12" s="7" t="s">
        <v>16</v>
      </c>
      <c r="B12" s="7" t="s">
        <v>17</v>
      </c>
      <c r="C12" s="8">
        <f>C13</f>
        <v>0</v>
      </c>
      <c r="D12" s="8">
        <f>D13</f>
        <v>0</v>
      </c>
      <c r="E12" s="8">
        <f t="shared" si="0"/>
        <v>0</v>
      </c>
      <c r="F12" s="9">
        <f>F13</f>
        <v>20</v>
      </c>
    </row>
    <row r="13" spans="1:6" x14ac:dyDescent="0.2">
      <c r="A13" s="7" t="s">
        <v>18</v>
      </c>
      <c r="B13" s="7" t="s">
        <v>19</v>
      </c>
      <c r="C13" s="8">
        <f>'PS 01-02-10'!M8</f>
        <v>0</v>
      </c>
      <c r="D13" s="8">
        <f>SUMIFS('PS 01-02-10'!O:O,'PS 01-02-10'!A:A,"P")</f>
        <v>0</v>
      </c>
      <c r="E13" s="8">
        <f t="shared" si="0"/>
        <v>0</v>
      </c>
      <c r="F13" s="9">
        <f>'PS 01-02-10'!T7</f>
        <v>20</v>
      </c>
    </row>
    <row r="14" spans="1:6" x14ac:dyDescent="0.2">
      <c r="A14" s="7" t="s">
        <v>20</v>
      </c>
      <c r="B14" s="7" t="s">
        <v>21</v>
      </c>
      <c r="C14" s="8">
        <f>C15</f>
        <v>0</v>
      </c>
      <c r="D14" s="8">
        <f>D15</f>
        <v>0</v>
      </c>
      <c r="E14" s="8">
        <f t="shared" si="0"/>
        <v>0</v>
      </c>
      <c r="F14" s="9">
        <f>F15</f>
        <v>49</v>
      </c>
    </row>
    <row r="15" spans="1:6" x14ac:dyDescent="0.2">
      <c r="A15" s="7" t="s">
        <v>22</v>
      </c>
      <c r="B15" s="7" t="s">
        <v>23</v>
      </c>
      <c r="C15" s="8">
        <f>'SO 01-81-01'!M8</f>
        <v>0</v>
      </c>
      <c r="D15" s="8">
        <f>SUMIFS('SO 01-81-01'!O:O,'SO 01-81-01'!A:A,"P")</f>
        <v>0</v>
      </c>
      <c r="E15" s="8">
        <f t="shared" si="0"/>
        <v>0</v>
      </c>
      <c r="F15" s="9">
        <f>'SO 01-81-01'!T7</f>
        <v>49</v>
      </c>
    </row>
    <row r="16" spans="1:6" x14ac:dyDescent="0.2">
      <c r="A16" s="7" t="s">
        <v>24</v>
      </c>
      <c r="B16" s="7" t="s">
        <v>25</v>
      </c>
      <c r="C16" s="8">
        <f>C17</f>
        <v>0</v>
      </c>
      <c r="D16" s="8">
        <f>D17</f>
        <v>0</v>
      </c>
      <c r="E16" s="8">
        <f t="shared" si="0"/>
        <v>0</v>
      </c>
      <c r="F16" s="9">
        <f>F17</f>
        <v>38</v>
      </c>
    </row>
    <row r="17" spans="1:6" x14ac:dyDescent="0.2">
      <c r="A17" s="7" t="s">
        <v>26</v>
      </c>
      <c r="B17" s="7" t="s">
        <v>27</v>
      </c>
      <c r="C17" s="8">
        <f>'SO 01-86-01'!M8</f>
        <v>0</v>
      </c>
      <c r="D17" s="8">
        <f>SUMIFS('SO 01-86-01'!O:O,'SO 01-86-01'!A:A,"P")</f>
        <v>0</v>
      </c>
      <c r="E17" s="8">
        <f t="shared" si="0"/>
        <v>0</v>
      </c>
      <c r="F17" s="9">
        <f>'SO 01-86-01'!T7</f>
        <v>38</v>
      </c>
    </row>
    <row r="18" spans="1:6" x14ac:dyDescent="0.2">
      <c r="A18" s="7" t="s">
        <v>28</v>
      </c>
      <c r="B18" s="7" t="s">
        <v>29</v>
      </c>
      <c r="C18" s="8">
        <f>C19</f>
        <v>0</v>
      </c>
      <c r="D18" s="8">
        <f>D19</f>
        <v>0</v>
      </c>
      <c r="E18" s="8">
        <f t="shared" si="0"/>
        <v>0</v>
      </c>
      <c r="F18" s="9">
        <f>F19</f>
        <v>6</v>
      </c>
    </row>
    <row r="19" spans="1:6" x14ac:dyDescent="0.2">
      <c r="A19" s="7" t="s">
        <v>30</v>
      </c>
      <c r="B19" s="7" t="s">
        <v>31</v>
      </c>
      <c r="C19" s="8">
        <f>'SO 999.98.98'!M8</f>
        <v>0</v>
      </c>
      <c r="D19" s="8">
        <f>SUMIFS('SO 999.98.98'!O:O,'SO 999.98.98'!A:A,"P")</f>
        <v>0</v>
      </c>
      <c r="E19" s="8">
        <f t="shared" si="0"/>
        <v>0</v>
      </c>
      <c r="F19" s="9">
        <f>'SO 999.98.98'!T7</f>
        <v>6</v>
      </c>
    </row>
    <row r="20" spans="1:6" x14ac:dyDescent="0.2">
      <c r="A20" s="10"/>
      <c r="B20" s="10"/>
      <c r="C20" s="11"/>
      <c r="D20" s="11"/>
      <c r="E20" s="11"/>
      <c r="F20" s="12"/>
    </row>
  </sheetData>
  <mergeCells count="3">
    <mergeCell ref="A1:A3"/>
    <mergeCell ref="B1:B3"/>
    <mergeCell ref="B4:E4"/>
  </mergeCells>
  <pageMargins left="0.7" right="0.7" top="0.78740157499999996" bottom="0.78740157499999996" header="0.3" footer="0.3"/>
  <pageSetup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24"/>
  <sheetViews>
    <sheetView topLeftCell="B1" workbookViewId="0">
      <selection activeCell="E12" sqref="E12"/>
    </sheetView>
  </sheetViews>
  <sheetFormatPr defaultRowHeight="12.75" x14ac:dyDescent="0.2"/>
  <cols>
    <col min="1" max="1" width="8.85546875" hidden="1"/>
    <col min="2" max="2" width="11.5703125" customWidth="1"/>
    <col min="3" max="3" width="14.28515625" customWidth="1"/>
    <col min="5" max="5" width="71.28515625" customWidth="1"/>
    <col min="6" max="6" width="11.5703125" customWidth="1"/>
    <col min="7" max="9" width="16.28515625" customWidth="1"/>
    <col min="10" max="11" width="8.85546875" hidden="1"/>
    <col min="12" max="14" width="16.28515625" customWidth="1"/>
    <col min="15" max="17" width="8.85546875" hidden="1"/>
    <col min="19" max="19" width="31" customWidth="1"/>
    <col min="27" max="27" width="8.85546875" hidden="1"/>
  </cols>
  <sheetData>
    <row r="1" spans="1:27" ht="36.950000000000003" customHeight="1" x14ac:dyDescent="0.2">
      <c r="A1" s="13" t="s">
        <v>32</v>
      </c>
      <c r="B1" s="1"/>
      <c r="C1" s="2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99999999999999" customHeight="1" x14ac:dyDescent="0.2">
      <c r="A2" s="13"/>
      <c r="B2" s="1"/>
      <c r="C2" s="29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3.950000000000003" customHeight="1" x14ac:dyDescent="0.2">
      <c r="A3" s="13" t="s">
        <v>33</v>
      </c>
      <c r="B3" s="14" t="s">
        <v>34</v>
      </c>
      <c r="C3" s="33" t="s">
        <v>1</v>
      </c>
      <c r="D3" s="29"/>
      <c r="E3" s="34" t="s">
        <v>2</v>
      </c>
      <c r="F3" s="29"/>
      <c r="G3" s="29"/>
      <c r="H3" s="29"/>
      <c r="L3" s="15" t="s">
        <v>12</v>
      </c>
      <c r="M3" s="16">
        <f>Rekapitulace!C10</f>
        <v>0</v>
      </c>
      <c r="N3" s="3" t="s">
        <v>3</v>
      </c>
      <c r="O3">
        <v>0</v>
      </c>
      <c r="P3">
        <v>2</v>
      </c>
    </row>
    <row r="4" spans="1:27" ht="33.950000000000003" customHeight="1" x14ac:dyDescent="0.2">
      <c r="A4" s="13" t="s">
        <v>35</v>
      </c>
      <c r="B4" s="14" t="s">
        <v>36</v>
      </c>
      <c r="C4" s="33" t="s">
        <v>12</v>
      </c>
      <c r="D4" s="29"/>
      <c r="E4" s="34" t="s">
        <v>13</v>
      </c>
      <c r="F4" s="29"/>
      <c r="G4" s="29"/>
      <c r="H4" s="29"/>
      <c r="O4">
        <v>0.12</v>
      </c>
      <c r="P4">
        <v>2</v>
      </c>
    </row>
    <row r="5" spans="1:27" x14ac:dyDescent="0.2">
      <c r="A5" s="35" t="s">
        <v>37</v>
      </c>
      <c r="B5" s="35" t="s">
        <v>38</v>
      </c>
      <c r="C5" s="35" t="s">
        <v>39</v>
      </c>
      <c r="D5" s="35" t="s">
        <v>40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17"/>
      <c r="K5" s="17"/>
      <c r="L5" s="35" t="s">
        <v>46</v>
      </c>
      <c r="M5" s="36"/>
      <c r="N5" s="35" t="s">
        <v>47</v>
      </c>
      <c r="O5">
        <v>0.21</v>
      </c>
    </row>
    <row r="6" spans="1:27" x14ac:dyDescent="0.2">
      <c r="A6" s="35"/>
      <c r="B6" s="35"/>
      <c r="C6" s="35"/>
      <c r="D6" s="35"/>
      <c r="E6" s="35"/>
      <c r="F6" s="35"/>
      <c r="G6" s="35"/>
      <c r="H6" s="35"/>
      <c r="I6" s="35"/>
      <c r="J6" s="35" t="s">
        <v>48</v>
      </c>
      <c r="K6" s="36"/>
      <c r="L6" s="36"/>
      <c r="M6" s="36"/>
      <c r="N6" s="35"/>
    </row>
    <row r="7" spans="1:27" ht="25.5" x14ac:dyDescent="0.2">
      <c r="A7" s="35"/>
      <c r="B7" s="35"/>
      <c r="C7" s="35"/>
      <c r="D7" s="35"/>
      <c r="E7" s="35"/>
      <c r="F7" s="35"/>
      <c r="G7" s="35"/>
      <c r="H7" s="35"/>
      <c r="I7" s="35"/>
      <c r="J7" s="6" t="s">
        <v>49</v>
      </c>
      <c r="K7" s="6" t="s">
        <v>50</v>
      </c>
      <c r="L7" s="6" t="s">
        <v>49</v>
      </c>
      <c r="M7" s="6" t="s">
        <v>50</v>
      </c>
      <c r="N7" s="35"/>
      <c r="S7" t="s">
        <v>51</v>
      </c>
      <c r="T7">
        <f>COUNTIFS(L8:L325,"=0",A8:A325,"P")+COUNTIFS(L8:L325,"",A8:A325,"P")+SUM(Q8:Q325)</f>
        <v>78</v>
      </c>
    </row>
    <row r="8" spans="1:27" x14ac:dyDescent="0.2">
      <c r="A8" t="s">
        <v>52</v>
      </c>
      <c r="C8" s="18" t="s">
        <v>53</v>
      </c>
      <c r="E8" s="19" t="s">
        <v>15</v>
      </c>
      <c r="L8" s="20">
        <f>L9+L178+L255+L304</f>
        <v>0</v>
      </c>
      <c r="M8" s="20">
        <f>M9+M178+M255+M304</f>
        <v>0</v>
      </c>
      <c r="N8" s="21"/>
    </row>
    <row r="9" spans="1:27" x14ac:dyDescent="0.2">
      <c r="A9" t="s">
        <v>54</v>
      </c>
      <c r="C9" s="18" t="s">
        <v>55</v>
      </c>
      <c r="E9" s="19" t="s">
        <v>56</v>
      </c>
      <c r="L9" s="20">
        <f>SUMIFS(L10:L177,A10:A177,"P")</f>
        <v>0</v>
      </c>
      <c r="M9" s="20">
        <f>SUMIFS(M10:M177,A10:A177,"P")</f>
        <v>0</v>
      </c>
      <c r="N9" s="21"/>
    </row>
    <row r="10" spans="1:27" x14ac:dyDescent="0.2">
      <c r="A10" t="s">
        <v>57</v>
      </c>
      <c r="B10">
        <v>1</v>
      </c>
      <c r="C10" s="22" t="s">
        <v>58</v>
      </c>
      <c r="D10" t="s">
        <v>59</v>
      </c>
      <c r="E10" s="23" t="s">
        <v>60</v>
      </c>
      <c r="F10" s="24" t="s">
        <v>61</v>
      </c>
      <c r="G10" s="25">
        <v>20</v>
      </c>
      <c r="H10" s="24">
        <v>0</v>
      </c>
      <c r="I10" s="26">
        <f>ROUND(G10*H10,P4)</f>
        <v>0</v>
      </c>
      <c r="L10" s="37">
        <v>0</v>
      </c>
      <c r="M10" s="20">
        <f>ROUND(G10*L10,P4)</f>
        <v>0</v>
      </c>
      <c r="N10" s="21" t="s">
        <v>62</v>
      </c>
      <c r="O10" s="27">
        <f>M10*AA10</f>
        <v>0</v>
      </c>
      <c r="P10">
        <v>3</v>
      </c>
      <c r="AA10">
        <f>IF(P10=1,$O$3,IF(P10=2,$O$4,$O$5))</f>
        <v>0.21</v>
      </c>
    </row>
    <row r="11" spans="1:27" x14ac:dyDescent="0.2">
      <c r="A11" t="s">
        <v>63</v>
      </c>
      <c r="E11" s="23" t="s">
        <v>64</v>
      </c>
    </row>
    <row r="12" spans="1:27" ht="38.25" x14ac:dyDescent="0.2">
      <c r="A12" t="s">
        <v>65</v>
      </c>
      <c r="E12" s="28" t="s">
        <v>66</v>
      </c>
    </row>
    <row r="13" spans="1:27" x14ac:dyDescent="0.2">
      <c r="A13" t="s">
        <v>67</v>
      </c>
      <c r="E13" s="23" t="s">
        <v>68</v>
      </c>
    </row>
    <row r="14" spans="1:27" x14ac:dyDescent="0.2">
      <c r="A14" t="s">
        <v>57</v>
      </c>
      <c r="B14">
        <v>2</v>
      </c>
      <c r="C14" s="22" t="s">
        <v>69</v>
      </c>
      <c r="D14" t="s">
        <v>59</v>
      </c>
      <c r="E14" s="23" t="s">
        <v>70</v>
      </c>
      <c r="F14" s="24" t="s">
        <v>61</v>
      </c>
      <c r="G14" s="25">
        <v>20</v>
      </c>
      <c r="H14" s="24">
        <v>0</v>
      </c>
      <c r="I14" s="26">
        <f>ROUND(G14*H14,P4)</f>
        <v>0</v>
      </c>
      <c r="L14" s="37">
        <v>0</v>
      </c>
      <c r="M14" s="20">
        <f>ROUND(G14*L14,P4)</f>
        <v>0</v>
      </c>
      <c r="N14" s="21" t="s">
        <v>62</v>
      </c>
      <c r="O14" s="27">
        <f>M14*AA14</f>
        <v>0</v>
      </c>
      <c r="P14">
        <v>3</v>
      </c>
      <c r="AA14">
        <f>IF(P14=1,$O$3,IF(P14=2,$O$4,$O$5))</f>
        <v>0.21</v>
      </c>
    </row>
    <row r="15" spans="1:27" x14ac:dyDescent="0.2">
      <c r="A15" t="s">
        <v>63</v>
      </c>
      <c r="E15" s="23" t="s">
        <v>64</v>
      </c>
    </row>
    <row r="16" spans="1:27" ht="38.25" x14ac:dyDescent="0.2">
      <c r="A16" t="s">
        <v>65</v>
      </c>
      <c r="E16" s="28" t="s">
        <v>66</v>
      </c>
    </row>
    <row r="17" spans="1:27" x14ac:dyDescent="0.2">
      <c r="A17" t="s">
        <v>67</v>
      </c>
      <c r="E17" s="23" t="s">
        <v>68</v>
      </c>
    </row>
    <row r="18" spans="1:27" x14ac:dyDescent="0.2">
      <c r="A18" t="s">
        <v>57</v>
      </c>
      <c r="B18">
        <v>3</v>
      </c>
      <c r="C18" s="22" t="s">
        <v>71</v>
      </c>
      <c r="D18" t="s">
        <v>59</v>
      </c>
      <c r="E18" s="23" t="s">
        <v>72</v>
      </c>
      <c r="F18" s="24" t="s">
        <v>73</v>
      </c>
      <c r="G18" s="25">
        <v>1</v>
      </c>
      <c r="H18" s="24">
        <v>0</v>
      </c>
      <c r="I18" s="26">
        <f>ROUND(G18*H18,P4)</f>
        <v>0</v>
      </c>
      <c r="L18" s="37">
        <v>0</v>
      </c>
      <c r="M18" s="20">
        <f>ROUND(G18*L18,P4)</f>
        <v>0</v>
      </c>
      <c r="N18" s="21" t="s">
        <v>62</v>
      </c>
      <c r="O18" s="27">
        <f>M18*AA18</f>
        <v>0</v>
      </c>
      <c r="P18">
        <v>3</v>
      </c>
      <c r="AA18">
        <f>IF(P18=1,$O$3,IF(P18=2,$O$4,$O$5))</f>
        <v>0.21</v>
      </c>
    </row>
    <row r="19" spans="1:27" x14ac:dyDescent="0.2">
      <c r="A19" t="s">
        <v>63</v>
      </c>
      <c r="E19" s="23" t="s">
        <v>64</v>
      </c>
    </row>
    <row r="20" spans="1:27" ht="38.25" x14ac:dyDescent="0.2">
      <c r="A20" t="s">
        <v>65</v>
      </c>
      <c r="E20" s="28" t="s">
        <v>74</v>
      </c>
    </row>
    <row r="21" spans="1:27" x14ac:dyDescent="0.2">
      <c r="A21" t="s">
        <v>67</v>
      </c>
      <c r="E21" s="23" t="s">
        <v>68</v>
      </c>
    </row>
    <row r="22" spans="1:27" x14ac:dyDescent="0.2">
      <c r="A22" t="s">
        <v>57</v>
      </c>
      <c r="B22">
        <v>4</v>
      </c>
      <c r="C22" s="22" t="s">
        <v>75</v>
      </c>
      <c r="D22" t="s">
        <v>59</v>
      </c>
      <c r="E22" s="23" t="s">
        <v>76</v>
      </c>
      <c r="F22" s="24" t="s">
        <v>73</v>
      </c>
      <c r="G22" s="25">
        <v>1</v>
      </c>
      <c r="H22" s="24">
        <v>0</v>
      </c>
      <c r="I22" s="26">
        <f>ROUND(G22*H22,P4)</f>
        <v>0</v>
      </c>
      <c r="L22" s="37">
        <v>0</v>
      </c>
      <c r="M22" s="20">
        <f>ROUND(G22*L22,P4)</f>
        <v>0</v>
      </c>
      <c r="N22" s="21" t="s">
        <v>62</v>
      </c>
      <c r="O22" s="27">
        <f>M22*AA22</f>
        <v>0</v>
      </c>
      <c r="P22">
        <v>3</v>
      </c>
      <c r="AA22">
        <f>IF(P22=1,$O$3,IF(P22=2,$O$4,$O$5))</f>
        <v>0.21</v>
      </c>
    </row>
    <row r="23" spans="1:27" x14ac:dyDescent="0.2">
      <c r="A23" t="s">
        <v>63</v>
      </c>
      <c r="E23" s="23" t="s">
        <v>64</v>
      </c>
    </row>
    <row r="24" spans="1:27" ht="38.25" x14ac:dyDescent="0.2">
      <c r="A24" t="s">
        <v>65</v>
      </c>
      <c r="E24" s="28" t="s">
        <v>74</v>
      </c>
    </row>
    <row r="25" spans="1:27" x14ac:dyDescent="0.2">
      <c r="A25" t="s">
        <v>67</v>
      </c>
      <c r="E25" s="23" t="s">
        <v>68</v>
      </c>
    </row>
    <row r="26" spans="1:27" x14ac:dyDescent="0.2">
      <c r="A26" t="s">
        <v>57</v>
      </c>
      <c r="B26">
        <v>5</v>
      </c>
      <c r="C26" s="22" t="s">
        <v>77</v>
      </c>
      <c r="D26" t="s">
        <v>59</v>
      </c>
      <c r="E26" s="23" t="s">
        <v>78</v>
      </c>
      <c r="F26" s="24" t="s">
        <v>73</v>
      </c>
      <c r="G26" s="25">
        <v>1</v>
      </c>
      <c r="H26" s="24">
        <v>0</v>
      </c>
      <c r="I26" s="26">
        <f>ROUND(G26*H26,P4)</f>
        <v>0</v>
      </c>
      <c r="L26" s="37">
        <v>0</v>
      </c>
      <c r="M26" s="20">
        <f>ROUND(G26*L26,P4)</f>
        <v>0</v>
      </c>
      <c r="N26" s="21" t="s">
        <v>62</v>
      </c>
      <c r="O26" s="27">
        <f>M26*AA26</f>
        <v>0</v>
      </c>
      <c r="P26">
        <v>3</v>
      </c>
      <c r="AA26">
        <f>IF(P26=1,$O$3,IF(P26=2,$O$4,$O$5))</f>
        <v>0.21</v>
      </c>
    </row>
    <row r="27" spans="1:27" x14ac:dyDescent="0.2">
      <c r="A27" t="s">
        <v>63</v>
      </c>
      <c r="E27" s="23" t="s">
        <v>64</v>
      </c>
    </row>
    <row r="28" spans="1:27" ht="38.25" x14ac:dyDescent="0.2">
      <c r="A28" t="s">
        <v>65</v>
      </c>
      <c r="E28" s="28" t="s">
        <v>74</v>
      </c>
    </row>
    <row r="29" spans="1:27" x14ac:dyDescent="0.2">
      <c r="A29" t="s">
        <v>67</v>
      </c>
      <c r="E29" s="23" t="s">
        <v>68</v>
      </c>
    </row>
    <row r="30" spans="1:27" x14ac:dyDescent="0.2">
      <c r="A30" t="s">
        <v>57</v>
      </c>
      <c r="B30">
        <v>6</v>
      </c>
      <c r="C30" s="22" t="s">
        <v>79</v>
      </c>
      <c r="D30" t="s">
        <v>59</v>
      </c>
      <c r="E30" s="23" t="s">
        <v>80</v>
      </c>
      <c r="F30" s="24" t="s">
        <v>73</v>
      </c>
      <c r="G30" s="25">
        <v>1</v>
      </c>
      <c r="H30" s="24">
        <v>0</v>
      </c>
      <c r="I30" s="26">
        <f>ROUND(G30*H30,P4)</f>
        <v>0</v>
      </c>
      <c r="L30" s="37">
        <v>0</v>
      </c>
      <c r="M30" s="20">
        <f>ROUND(G30*L30,P4)</f>
        <v>0</v>
      </c>
      <c r="N30" s="21" t="s">
        <v>62</v>
      </c>
      <c r="O30" s="27">
        <f>M30*AA30</f>
        <v>0</v>
      </c>
      <c r="P30">
        <v>3</v>
      </c>
      <c r="AA30">
        <f>IF(P30=1,$O$3,IF(P30=2,$O$4,$O$5))</f>
        <v>0.21</v>
      </c>
    </row>
    <row r="31" spans="1:27" x14ac:dyDescent="0.2">
      <c r="A31" t="s">
        <v>63</v>
      </c>
      <c r="E31" s="23" t="s">
        <v>64</v>
      </c>
    </row>
    <row r="32" spans="1:27" ht="38.25" x14ac:dyDescent="0.2">
      <c r="A32" t="s">
        <v>65</v>
      </c>
      <c r="E32" s="28" t="s">
        <v>74</v>
      </c>
    </row>
    <row r="33" spans="1:27" x14ac:dyDescent="0.2">
      <c r="A33" t="s">
        <v>67</v>
      </c>
      <c r="E33" s="23" t="s">
        <v>68</v>
      </c>
    </row>
    <row r="34" spans="1:27" ht="25.5" x14ac:dyDescent="0.2">
      <c r="A34" t="s">
        <v>57</v>
      </c>
      <c r="B34">
        <v>7</v>
      </c>
      <c r="C34" s="22" t="s">
        <v>81</v>
      </c>
      <c r="D34" t="s">
        <v>59</v>
      </c>
      <c r="E34" s="23" t="s">
        <v>82</v>
      </c>
      <c r="F34" s="24" t="s">
        <v>73</v>
      </c>
      <c r="G34" s="25">
        <v>1</v>
      </c>
      <c r="H34" s="24">
        <v>0</v>
      </c>
      <c r="I34" s="26">
        <f>ROUND(G34*H34,P4)</f>
        <v>0</v>
      </c>
      <c r="L34" s="37">
        <v>0</v>
      </c>
      <c r="M34" s="20">
        <f>ROUND(G34*L34,P4)</f>
        <v>0</v>
      </c>
      <c r="N34" s="21" t="s">
        <v>83</v>
      </c>
      <c r="O34" s="27">
        <f>M34*AA34</f>
        <v>0</v>
      </c>
      <c r="P34">
        <v>3</v>
      </c>
      <c r="AA34">
        <f>IF(P34=1,$O$3,IF(P34=2,$O$4,$O$5))</f>
        <v>0.21</v>
      </c>
    </row>
    <row r="35" spans="1:27" x14ac:dyDescent="0.2">
      <c r="A35" t="s">
        <v>63</v>
      </c>
      <c r="E35" s="23" t="s">
        <v>64</v>
      </c>
    </row>
    <row r="36" spans="1:27" ht="38.25" x14ac:dyDescent="0.2">
      <c r="A36" t="s">
        <v>65</v>
      </c>
      <c r="E36" s="28" t="s">
        <v>74</v>
      </c>
    </row>
    <row r="37" spans="1:27" x14ac:dyDescent="0.2">
      <c r="A37" t="s">
        <v>67</v>
      </c>
      <c r="E37" s="23" t="s">
        <v>68</v>
      </c>
    </row>
    <row r="38" spans="1:27" ht="25.5" x14ac:dyDescent="0.2">
      <c r="A38" t="s">
        <v>57</v>
      </c>
      <c r="B38">
        <v>8</v>
      </c>
      <c r="C38" s="22" t="s">
        <v>84</v>
      </c>
      <c r="D38" t="s">
        <v>59</v>
      </c>
      <c r="E38" s="23" t="s">
        <v>85</v>
      </c>
      <c r="F38" s="24" t="s">
        <v>73</v>
      </c>
      <c r="G38" s="25">
        <v>1</v>
      </c>
      <c r="H38" s="24">
        <v>0</v>
      </c>
      <c r="I38" s="26">
        <f>ROUND(G38*H38,P4)</f>
        <v>0</v>
      </c>
      <c r="L38" s="37">
        <v>0</v>
      </c>
      <c r="M38" s="20">
        <f>ROUND(G38*L38,P4)</f>
        <v>0</v>
      </c>
      <c r="N38" s="21" t="s">
        <v>62</v>
      </c>
      <c r="O38" s="27">
        <f>M38*AA38</f>
        <v>0</v>
      </c>
      <c r="P38">
        <v>3</v>
      </c>
      <c r="AA38">
        <f>IF(P38=1,$O$3,IF(P38=2,$O$4,$O$5))</f>
        <v>0.21</v>
      </c>
    </row>
    <row r="39" spans="1:27" x14ac:dyDescent="0.2">
      <c r="A39" t="s">
        <v>63</v>
      </c>
      <c r="E39" s="23" t="s">
        <v>64</v>
      </c>
    </row>
    <row r="40" spans="1:27" ht="38.25" x14ac:dyDescent="0.2">
      <c r="A40" t="s">
        <v>65</v>
      </c>
      <c r="E40" s="28" t="s">
        <v>74</v>
      </c>
    </row>
    <row r="41" spans="1:27" x14ac:dyDescent="0.2">
      <c r="A41" t="s">
        <v>67</v>
      </c>
      <c r="E41" s="23" t="s">
        <v>68</v>
      </c>
    </row>
    <row r="42" spans="1:27" x14ac:dyDescent="0.2">
      <c r="A42" t="s">
        <v>57</v>
      </c>
      <c r="B42">
        <v>9</v>
      </c>
      <c r="C42" s="22" t="s">
        <v>86</v>
      </c>
      <c r="D42" t="s">
        <v>59</v>
      </c>
      <c r="E42" s="23" t="s">
        <v>87</v>
      </c>
      <c r="F42" s="24" t="s">
        <v>73</v>
      </c>
      <c r="G42" s="25">
        <v>1</v>
      </c>
      <c r="H42" s="24">
        <v>0</v>
      </c>
      <c r="I42" s="26">
        <f>ROUND(G42*H42,P4)</f>
        <v>0</v>
      </c>
      <c r="L42" s="37">
        <v>0</v>
      </c>
      <c r="M42" s="20">
        <f>ROUND(G42*L42,P4)</f>
        <v>0</v>
      </c>
      <c r="N42" s="21" t="s">
        <v>62</v>
      </c>
      <c r="O42" s="27">
        <f>M42*AA42</f>
        <v>0</v>
      </c>
      <c r="P42">
        <v>3</v>
      </c>
      <c r="AA42">
        <f>IF(P42=1,$O$3,IF(P42=2,$O$4,$O$5))</f>
        <v>0.21</v>
      </c>
    </row>
    <row r="43" spans="1:27" x14ac:dyDescent="0.2">
      <c r="A43" t="s">
        <v>63</v>
      </c>
      <c r="E43" s="23" t="s">
        <v>64</v>
      </c>
    </row>
    <row r="44" spans="1:27" ht="38.25" x14ac:dyDescent="0.2">
      <c r="A44" t="s">
        <v>65</v>
      </c>
      <c r="E44" s="28" t="s">
        <v>88</v>
      </c>
    </row>
    <row r="45" spans="1:27" x14ac:dyDescent="0.2">
      <c r="A45" t="s">
        <v>67</v>
      </c>
      <c r="E45" s="23" t="s">
        <v>68</v>
      </c>
    </row>
    <row r="46" spans="1:27" x14ac:dyDescent="0.2">
      <c r="A46" t="s">
        <v>57</v>
      </c>
      <c r="B46">
        <v>10</v>
      </c>
      <c r="C46" s="22" t="s">
        <v>89</v>
      </c>
      <c r="D46" t="s">
        <v>59</v>
      </c>
      <c r="E46" s="23" t="s">
        <v>90</v>
      </c>
      <c r="F46" s="24" t="s">
        <v>73</v>
      </c>
      <c r="G46" s="25">
        <v>1</v>
      </c>
      <c r="H46" s="24">
        <v>0</v>
      </c>
      <c r="I46" s="26">
        <f>ROUND(G46*H46,P4)</f>
        <v>0</v>
      </c>
      <c r="L46" s="37">
        <v>0</v>
      </c>
      <c r="M46" s="20">
        <f>ROUND(G46*L46,P4)</f>
        <v>0</v>
      </c>
      <c r="N46" s="21" t="s">
        <v>62</v>
      </c>
      <c r="O46" s="27">
        <f>M46*AA46</f>
        <v>0</v>
      </c>
      <c r="P46">
        <v>3</v>
      </c>
      <c r="AA46">
        <f>IF(P46=1,$O$3,IF(P46=2,$O$4,$O$5))</f>
        <v>0.21</v>
      </c>
    </row>
    <row r="47" spans="1:27" x14ac:dyDescent="0.2">
      <c r="A47" t="s">
        <v>63</v>
      </c>
      <c r="E47" s="23" t="s">
        <v>64</v>
      </c>
    </row>
    <row r="48" spans="1:27" ht="38.25" x14ac:dyDescent="0.2">
      <c r="A48" t="s">
        <v>65</v>
      </c>
      <c r="E48" s="28" t="s">
        <v>74</v>
      </c>
    </row>
    <row r="49" spans="1:27" x14ac:dyDescent="0.2">
      <c r="A49" t="s">
        <v>67</v>
      </c>
      <c r="E49" s="23" t="s">
        <v>68</v>
      </c>
    </row>
    <row r="50" spans="1:27" x14ac:dyDescent="0.2">
      <c r="A50" t="s">
        <v>57</v>
      </c>
      <c r="B50">
        <v>11</v>
      </c>
      <c r="C50" s="22" t="s">
        <v>91</v>
      </c>
      <c r="D50" t="s">
        <v>59</v>
      </c>
      <c r="E50" s="23" t="s">
        <v>92</v>
      </c>
      <c r="F50" s="24" t="s">
        <v>73</v>
      </c>
      <c r="G50" s="25">
        <v>1</v>
      </c>
      <c r="H50" s="24">
        <v>0</v>
      </c>
      <c r="I50" s="26">
        <f>ROUND(G50*H50,P4)</f>
        <v>0</v>
      </c>
      <c r="L50" s="37">
        <v>0</v>
      </c>
      <c r="M50" s="20">
        <f>ROUND(G50*L50,P4)</f>
        <v>0</v>
      </c>
      <c r="N50" s="21" t="s">
        <v>62</v>
      </c>
      <c r="O50" s="27">
        <f>M50*AA50</f>
        <v>0</v>
      </c>
      <c r="P50">
        <v>3</v>
      </c>
      <c r="AA50">
        <f>IF(P50=1,$O$3,IF(P50=2,$O$4,$O$5))</f>
        <v>0.21</v>
      </c>
    </row>
    <row r="51" spans="1:27" x14ac:dyDescent="0.2">
      <c r="A51" t="s">
        <v>63</v>
      </c>
      <c r="E51" s="23" t="s">
        <v>64</v>
      </c>
    </row>
    <row r="52" spans="1:27" ht="38.25" x14ac:dyDescent="0.2">
      <c r="A52" t="s">
        <v>65</v>
      </c>
      <c r="E52" s="28" t="s">
        <v>74</v>
      </c>
    </row>
    <row r="53" spans="1:27" x14ac:dyDescent="0.2">
      <c r="A53" t="s">
        <v>67</v>
      </c>
      <c r="E53" s="23" t="s">
        <v>68</v>
      </c>
    </row>
    <row r="54" spans="1:27" x14ac:dyDescent="0.2">
      <c r="A54" t="s">
        <v>57</v>
      </c>
      <c r="B54">
        <v>12</v>
      </c>
      <c r="C54" s="22" t="s">
        <v>93</v>
      </c>
      <c r="D54" t="s">
        <v>59</v>
      </c>
      <c r="E54" s="23" t="s">
        <v>94</v>
      </c>
      <c r="F54" s="24" t="s">
        <v>73</v>
      </c>
      <c r="G54" s="25">
        <v>1</v>
      </c>
      <c r="H54" s="24">
        <v>0</v>
      </c>
      <c r="I54" s="26">
        <f>ROUND(G54*H54,P4)</f>
        <v>0</v>
      </c>
      <c r="L54" s="37">
        <v>0</v>
      </c>
      <c r="M54" s="20">
        <f>ROUND(G54*L54,P4)</f>
        <v>0</v>
      </c>
      <c r="N54" s="21" t="s">
        <v>95</v>
      </c>
      <c r="O54" s="27">
        <f>M54*AA54</f>
        <v>0</v>
      </c>
      <c r="P54">
        <v>3</v>
      </c>
      <c r="AA54">
        <f>IF(P54=1,$O$3,IF(P54=2,$O$4,$O$5))</f>
        <v>0.21</v>
      </c>
    </row>
    <row r="55" spans="1:27" x14ac:dyDescent="0.2">
      <c r="A55" t="s">
        <v>63</v>
      </c>
      <c r="E55" s="23" t="s">
        <v>64</v>
      </c>
    </row>
    <row r="56" spans="1:27" ht="38.25" x14ac:dyDescent="0.2">
      <c r="A56" t="s">
        <v>65</v>
      </c>
      <c r="E56" s="28" t="s">
        <v>74</v>
      </c>
    </row>
    <row r="57" spans="1:27" ht="51" x14ac:dyDescent="0.2">
      <c r="A57" t="s">
        <v>67</v>
      </c>
      <c r="E57" s="23" t="s">
        <v>96</v>
      </c>
    </row>
    <row r="58" spans="1:27" x14ac:dyDescent="0.2">
      <c r="A58" t="s">
        <v>57</v>
      </c>
      <c r="B58">
        <v>13</v>
      </c>
      <c r="C58" s="22" t="s">
        <v>97</v>
      </c>
      <c r="D58" t="s">
        <v>59</v>
      </c>
      <c r="E58" s="23" t="s">
        <v>98</v>
      </c>
      <c r="F58" s="24" t="s">
        <v>73</v>
      </c>
      <c r="G58" s="25">
        <v>1</v>
      </c>
      <c r="H58" s="24">
        <v>0</v>
      </c>
      <c r="I58" s="26">
        <f>ROUND(G58*H58,P4)</f>
        <v>0</v>
      </c>
      <c r="L58" s="37">
        <v>0</v>
      </c>
      <c r="M58" s="20">
        <f>ROUND(G58*L58,P4)</f>
        <v>0</v>
      </c>
      <c r="N58" s="21" t="s">
        <v>95</v>
      </c>
      <c r="O58" s="27">
        <f>M58*AA58</f>
        <v>0</v>
      </c>
      <c r="P58">
        <v>3</v>
      </c>
      <c r="AA58">
        <f>IF(P58=1,$O$3,IF(P58=2,$O$4,$O$5))</f>
        <v>0.21</v>
      </c>
    </row>
    <row r="59" spans="1:27" x14ac:dyDescent="0.2">
      <c r="A59" t="s">
        <v>63</v>
      </c>
      <c r="E59" s="23" t="s">
        <v>64</v>
      </c>
    </row>
    <row r="60" spans="1:27" ht="38.25" x14ac:dyDescent="0.2">
      <c r="A60" t="s">
        <v>65</v>
      </c>
      <c r="E60" s="28" t="s">
        <v>74</v>
      </c>
    </row>
    <row r="61" spans="1:27" ht="63.75" x14ac:dyDescent="0.2">
      <c r="A61" t="s">
        <v>67</v>
      </c>
      <c r="E61" s="23" t="s">
        <v>99</v>
      </c>
    </row>
    <row r="62" spans="1:27" x14ac:dyDescent="0.2">
      <c r="A62" t="s">
        <v>57</v>
      </c>
      <c r="B62">
        <v>14</v>
      </c>
      <c r="C62" s="22" t="s">
        <v>100</v>
      </c>
      <c r="D62" t="s">
        <v>59</v>
      </c>
      <c r="E62" s="23" t="s">
        <v>101</v>
      </c>
      <c r="F62" s="24" t="s">
        <v>73</v>
      </c>
      <c r="G62" s="25">
        <v>1</v>
      </c>
      <c r="H62" s="24">
        <v>0</v>
      </c>
      <c r="I62" s="26">
        <f>ROUND(G62*H62,P4)</f>
        <v>0</v>
      </c>
      <c r="L62" s="37">
        <v>0</v>
      </c>
      <c r="M62" s="20">
        <f>ROUND(G62*L62,P4)</f>
        <v>0</v>
      </c>
      <c r="N62" s="21" t="s">
        <v>95</v>
      </c>
      <c r="O62" s="27">
        <f>M62*AA62</f>
        <v>0</v>
      </c>
      <c r="P62">
        <v>3</v>
      </c>
      <c r="AA62">
        <f>IF(P62=1,$O$3,IF(P62=2,$O$4,$O$5))</f>
        <v>0.21</v>
      </c>
    </row>
    <row r="63" spans="1:27" x14ac:dyDescent="0.2">
      <c r="A63" t="s">
        <v>63</v>
      </c>
      <c r="E63" s="23" t="s">
        <v>64</v>
      </c>
    </row>
    <row r="64" spans="1:27" ht="38.25" x14ac:dyDescent="0.2">
      <c r="A64" t="s">
        <v>65</v>
      </c>
      <c r="E64" s="28" t="s">
        <v>74</v>
      </c>
    </row>
    <row r="65" spans="1:27" ht="51" x14ac:dyDescent="0.2">
      <c r="A65" t="s">
        <v>67</v>
      </c>
      <c r="E65" s="23" t="s">
        <v>102</v>
      </c>
    </row>
    <row r="66" spans="1:27" x14ac:dyDescent="0.2">
      <c r="A66" t="s">
        <v>57</v>
      </c>
      <c r="B66">
        <v>15</v>
      </c>
      <c r="C66" s="22" t="s">
        <v>103</v>
      </c>
      <c r="D66" t="s">
        <v>59</v>
      </c>
      <c r="E66" s="23" t="s">
        <v>104</v>
      </c>
      <c r="F66" s="24" t="s">
        <v>73</v>
      </c>
      <c r="G66" s="25">
        <v>1</v>
      </c>
      <c r="H66" s="24">
        <v>0</v>
      </c>
      <c r="I66" s="26">
        <f>ROUND(G66*H66,P4)</f>
        <v>0</v>
      </c>
      <c r="L66" s="37">
        <v>0</v>
      </c>
      <c r="M66" s="20">
        <f>ROUND(G66*L66,P4)</f>
        <v>0</v>
      </c>
      <c r="N66" s="21" t="s">
        <v>95</v>
      </c>
      <c r="O66" s="27">
        <f>M66*AA66</f>
        <v>0</v>
      </c>
      <c r="P66">
        <v>3</v>
      </c>
      <c r="AA66">
        <f>IF(P66=1,$O$3,IF(P66=2,$O$4,$O$5))</f>
        <v>0.21</v>
      </c>
    </row>
    <row r="67" spans="1:27" x14ac:dyDescent="0.2">
      <c r="A67" t="s">
        <v>63</v>
      </c>
      <c r="E67" s="23" t="s">
        <v>64</v>
      </c>
    </row>
    <row r="68" spans="1:27" ht="38.25" x14ac:dyDescent="0.2">
      <c r="A68" t="s">
        <v>65</v>
      </c>
      <c r="E68" s="28" t="s">
        <v>74</v>
      </c>
    </row>
    <row r="69" spans="1:27" ht="38.25" x14ac:dyDescent="0.2">
      <c r="A69" t="s">
        <v>67</v>
      </c>
      <c r="E69" s="23" t="s">
        <v>105</v>
      </c>
    </row>
    <row r="70" spans="1:27" x14ac:dyDescent="0.2">
      <c r="A70" t="s">
        <v>57</v>
      </c>
      <c r="B70">
        <v>16</v>
      </c>
      <c r="C70" s="22" t="s">
        <v>106</v>
      </c>
      <c r="D70" t="s">
        <v>59</v>
      </c>
      <c r="E70" s="23" t="s">
        <v>107</v>
      </c>
      <c r="F70" s="24" t="s">
        <v>73</v>
      </c>
      <c r="G70" s="25">
        <v>1</v>
      </c>
      <c r="H70" s="24">
        <v>0</v>
      </c>
      <c r="I70" s="26">
        <f>ROUND(G70*H70,P4)</f>
        <v>0</v>
      </c>
      <c r="L70" s="37">
        <v>0</v>
      </c>
      <c r="M70" s="20">
        <f>ROUND(G70*L70,P4)</f>
        <v>0</v>
      </c>
      <c r="N70" s="21" t="s">
        <v>95</v>
      </c>
      <c r="O70" s="27">
        <f>M70*AA70</f>
        <v>0</v>
      </c>
      <c r="P70">
        <v>3</v>
      </c>
      <c r="AA70">
        <f>IF(P70=1,$O$3,IF(P70=2,$O$4,$O$5))</f>
        <v>0.21</v>
      </c>
    </row>
    <row r="71" spans="1:27" x14ac:dyDescent="0.2">
      <c r="A71" t="s">
        <v>63</v>
      </c>
      <c r="E71" s="23" t="s">
        <v>64</v>
      </c>
    </row>
    <row r="72" spans="1:27" ht="38.25" x14ac:dyDescent="0.2">
      <c r="A72" t="s">
        <v>65</v>
      </c>
      <c r="E72" s="28" t="s">
        <v>74</v>
      </c>
    </row>
    <row r="73" spans="1:27" x14ac:dyDescent="0.2">
      <c r="A73" t="s">
        <v>67</v>
      </c>
      <c r="E73" s="23" t="s">
        <v>108</v>
      </c>
    </row>
    <row r="74" spans="1:27" x14ac:dyDescent="0.2">
      <c r="A74" t="s">
        <v>57</v>
      </c>
      <c r="B74">
        <v>17</v>
      </c>
      <c r="C74" s="22" t="s">
        <v>109</v>
      </c>
      <c r="D74" t="s">
        <v>59</v>
      </c>
      <c r="E74" s="23" t="s">
        <v>110</v>
      </c>
      <c r="F74" s="24" t="s">
        <v>73</v>
      </c>
      <c r="G74" s="25">
        <v>3</v>
      </c>
      <c r="H74" s="24">
        <v>0</v>
      </c>
      <c r="I74" s="26">
        <f>ROUND(G74*H74,P4)</f>
        <v>0</v>
      </c>
      <c r="L74" s="37">
        <v>0</v>
      </c>
      <c r="M74" s="20">
        <f>ROUND(G74*L74,P4)</f>
        <v>0</v>
      </c>
      <c r="N74" s="21" t="s">
        <v>62</v>
      </c>
      <c r="O74" s="27">
        <f>M74*AA74</f>
        <v>0</v>
      </c>
      <c r="P74">
        <v>3</v>
      </c>
      <c r="AA74">
        <f>IF(P74=1,$O$3,IF(P74=2,$O$4,$O$5))</f>
        <v>0.21</v>
      </c>
    </row>
    <row r="75" spans="1:27" x14ac:dyDescent="0.2">
      <c r="A75" t="s">
        <v>63</v>
      </c>
      <c r="E75" s="23" t="s">
        <v>111</v>
      </c>
    </row>
    <row r="76" spans="1:27" ht="38.25" x14ac:dyDescent="0.2">
      <c r="A76" t="s">
        <v>65</v>
      </c>
      <c r="E76" s="28" t="s">
        <v>112</v>
      </c>
    </row>
    <row r="77" spans="1:27" x14ac:dyDescent="0.2">
      <c r="A77" t="s">
        <v>67</v>
      </c>
      <c r="E77" s="23" t="s">
        <v>68</v>
      </c>
    </row>
    <row r="78" spans="1:27" x14ac:dyDescent="0.2">
      <c r="A78" t="s">
        <v>57</v>
      </c>
      <c r="B78">
        <v>18</v>
      </c>
      <c r="C78" s="22" t="s">
        <v>113</v>
      </c>
      <c r="D78" t="s">
        <v>59</v>
      </c>
      <c r="E78" s="23" t="s">
        <v>114</v>
      </c>
      <c r="F78" s="24" t="s">
        <v>73</v>
      </c>
      <c r="G78" s="25">
        <v>3</v>
      </c>
      <c r="H78" s="24">
        <v>0</v>
      </c>
      <c r="I78" s="26">
        <f>ROUND(G78*H78,P4)</f>
        <v>0</v>
      </c>
      <c r="L78" s="37">
        <v>0</v>
      </c>
      <c r="M78" s="20">
        <f>ROUND(G78*L78,P4)</f>
        <v>0</v>
      </c>
      <c r="N78" s="21" t="s">
        <v>62</v>
      </c>
      <c r="O78" s="27">
        <f>M78*AA78</f>
        <v>0</v>
      </c>
      <c r="P78">
        <v>3</v>
      </c>
      <c r="AA78">
        <f>IF(P78=1,$O$3,IF(P78=2,$O$4,$O$5))</f>
        <v>0.21</v>
      </c>
    </row>
    <row r="79" spans="1:27" x14ac:dyDescent="0.2">
      <c r="A79" t="s">
        <v>63</v>
      </c>
      <c r="E79" s="23" t="s">
        <v>111</v>
      </c>
    </row>
    <row r="80" spans="1:27" ht="38.25" x14ac:dyDescent="0.2">
      <c r="A80" t="s">
        <v>65</v>
      </c>
      <c r="E80" s="28" t="s">
        <v>112</v>
      </c>
    </row>
    <row r="81" spans="1:27" x14ac:dyDescent="0.2">
      <c r="A81" t="s">
        <v>67</v>
      </c>
      <c r="E81" s="23" t="s">
        <v>68</v>
      </c>
    </row>
    <row r="82" spans="1:27" x14ac:dyDescent="0.2">
      <c r="A82" t="s">
        <v>57</v>
      </c>
      <c r="B82">
        <v>19</v>
      </c>
      <c r="C82" s="22" t="s">
        <v>115</v>
      </c>
      <c r="D82" t="s">
        <v>59</v>
      </c>
      <c r="E82" s="23" t="s">
        <v>116</v>
      </c>
      <c r="F82" s="24" t="s">
        <v>73</v>
      </c>
      <c r="G82" s="25">
        <v>2</v>
      </c>
      <c r="H82" s="24">
        <v>0</v>
      </c>
      <c r="I82" s="26">
        <f>ROUND(G82*H82,P4)</f>
        <v>0</v>
      </c>
      <c r="L82" s="37">
        <v>0</v>
      </c>
      <c r="M82" s="20">
        <f>ROUND(G82*L82,P4)</f>
        <v>0</v>
      </c>
      <c r="N82" s="21" t="s">
        <v>62</v>
      </c>
      <c r="O82" s="27">
        <f>M82*AA82</f>
        <v>0</v>
      </c>
      <c r="P82">
        <v>3</v>
      </c>
      <c r="AA82">
        <f>IF(P82=1,$O$3,IF(P82=2,$O$4,$O$5))</f>
        <v>0.21</v>
      </c>
    </row>
    <row r="83" spans="1:27" x14ac:dyDescent="0.2">
      <c r="A83" t="s">
        <v>63</v>
      </c>
      <c r="E83" s="23" t="s">
        <v>64</v>
      </c>
    </row>
    <row r="84" spans="1:27" ht="38.25" x14ac:dyDescent="0.2">
      <c r="A84" t="s">
        <v>65</v>
      </c>
      <c r="E84" s="28" t="s">
        <v>117</v>
      </c>
    </row>
    <row r="85" spans="1:27" x14ac:dyDescent="0.2">
      <c r="A85" t="s">
        <v>67</v>
      </c>
      <c r="E85" s="23" t="s">
        <v>68</v>
      </c>
    </row>
    <row r="86" spans="1:27" x14ac:dyDescent="0.2">
      <c r="A86" t="s">
        <v>57</v>
      </c>
      <c r="B86">
        <v>20</v>
      </c>
      <c r="C86" s="22" t="s">
        <v>118</v>
      </c>
      <c r="D86" t="s">
        <v>59</v>
      </c>
      <c r="E86" s="23" t="s">
        <v>119</v>
      </c>
      <c r="F86" s="24" t="s">
        <v>73</v>
      </c>
      <c r="G86" s="25">
        <v>2</v>
      </c>
      <c r="H86" s="24">
        <v>0</v>
      </c>
      <c r="I86" s="26">
        <f>ROUND(G86*H86,P4)</f>
        <v>0</v>
      </c>
      <c r="L86" s="37">
        <v>0</v>
      </c>
      <c r="M86" s="20">
        <f>ROUND(G86*L86,P4)</f>
        <v>0</v>
      </c>
      <c r="N86" s="21" t="s">
        <v>62</v>
      </c>
      <c r="O86" s="27">
        <f>M86*AA86</f>
        <v>0</v>
      </c>
      <c r="P86">
        <v>3</v>
      </c>
      <c r="AA86">
        <f>IF(P86=1,$O$3,IF(P86=2,$O$4,$O$5))</f>
        <v>0.21</v>
      </c>
    </row>
    <row r="87" spans="1:27" x14ac:dyDescent="0.2">
      <c r="A87" t="s">
        <v>63</v>
      </c>
      <c r="E87" s="23" t="s">
        <v>64</v>
      </c>
    </row>
    <row r="88" spans="1:27" ht="38.25" x14ac:dyDescent="0.2">
      <c r="A88" t="s">
        <v>65</v>
      </c>
      <c r="E88" s="28" t="s">
        <v>117</v>
      </c>
    </row>
    <row r="89" spans="1:27" x14ac:dyDescent="0.2">
      <c r="A89" t="s">
        <v>67</v>
      </c>
      <c r="E89" s="23" t="s">
        <v>68</v>
      </c>
    </row>
    <row r="90" spans="1:27" ht="25.5" x14ac:dyDescent="0.2">
      <c r="A90" t="s">
        <v>57</v>
      </c>
      <c r="B90">
        <v>21</v>
      </c>
      <c r="C90" s="22" t="s">
        <v>120</v>
      </c>
      <c r="D90" t="s">
        <v>59</v>
      </c>
      <c r="E90" s="23" t="s">
        <v>121</v>
      </c>
      <c r="F90" s="24" t="s">
        <v>73</v>
      </c>
      <c r="G90" s="25">
        <v>1</v>
      </c>
      <c r="H90" s="24">
        <v>0</v>
      </c>
      <c r="I90" s="26">
        <f>ROUND(G90*H90,P4)</f>
        <v>0</v>
      </c>
      <c r="L90" s="37">
        <v>0</v>
      </c>
      <c r="M90" s="20">
        <f>ROUND(G90*L90,P4)</f>
        <v>0</v>
      </c>
      <c r="N90" s="21" t="s">
        <v>62</v>
      </c>
      <c r="O90" s="27">
        <f>M90*AA90</f>
        <v>0</v>
      </c>
      <c r="P90">
        <v>3</v>
      </c>
      <c r="AA90">
        <f>IF(P90=1,$O$3,IF(P90=2,$O$4,$O$5))</f>
        <v>0.21</v>
      </c>
    </row>
    <row r="91" spans="1:27" x14ac:dyDescent="0.2">
      <c r="A91" t="s">
        <v>63</v>
      </c>
      <c r="E91" s="23" t="s">
        <v>111</v>
      </c>
    </row>
    <row r="92" spans="1:27" ht="38.25" x14ac:dyDescent="0.2">
      <c r="A92" t="s">
        <v>65</v>
      </c>
      <c r="E92" s="28" t="s">
        <v>88</v>
      </c>
    </row>
    <row r="93" spans="1:27" x14ac:dyDescent="0.2">
      <c r="A93" t="s">
        <v>67</v>
      </c>
      <c r="E93" s="23" t="s">
        <v>68</v>
      </c>
    </row>
    <row r="94" spans="1:27" ht="25.5" x14ac:dyDescent="0.2">
      <c r="A94" t="s">
        <v>57</v>
      </c>
      <c r="B94">
        <v>22</v>
      </c>
      <c r="C94" s="22" t="s">
        <v>122</v>
      </c>
      <c r="D94" t="s">
        <v>59</v>
      </c>
      <c r="E94" s="23" t="s">
        <v>123</v>
      </c>
      <c r="F94" s="24" t="s">
        <v>73</v>
      </c>
      <c r="G94" s="25">
        <v>1</v>
      </c>
      <c r="H94" s="24">
        <v>0</v>
      </c>
      <c r="I94" s="26">
        <f>ROUND(G94*H94,P4)</f>
        <v>0</v>
      </c>
      <c r="L94" s="37">
        <v>0</v>
      </c>
      <c r="M94" s="20">
        <f>ROUND(G94*L94,P4)</f>
        <v>0</v>
      </c>
      <c r="N94" s="21" t="s">
        <v>62</v>
      </c>
      <c r="O94" s="27">
        <f>M94*AA94</f>
        <v>0</v>
      </c>
      <c r="P94">
        <v>3</v>
      </c>
      <c r="AA94">
        <f>IF(P94=1,$O$3,IF(P94=2,$O$4,$O$5))</f>
        <v>0.21</v>
      </c>
    </row>
    <row r="95" spans="1:27" x14ac:dyDescent="0.2">
      <c r="A95" t="s">
        <v>63</v>
      </c>
      <c r="E95" s="23" t="s">
        <v>111</v>
      </c>
    </row>
    <row r="96" spans="1:27" ht="38.25" x14ac:dyDescent="0.2">
      <c r="A96" t="s">
        <v>65</v>
      </c>
      <c r="E96" s="28" t="s">
        <v>88</v>
      </c>
    </row>
    <row r="97" spans="1:27" x14ac:dyDescent="0.2">
      <c r="A97" t="s">
        <v>67</v>
      </c>
      <c r="E97" s="23" t="s">
        <v>68</v>
      </c>
    </row>
    <row r="98" spans="1:27" x14ac:dyDescent="0.2">
      <c r="A98" t="s">
        <v>57</v>
      </c>
      <c r="B98">
        <v>23</v>
      </c>
      <c r="C98" s="22" t="s">
        <v>124</v>
      </c>
      <c r="D98" t="s">
        <v>59</v>
      </c>
      <c r="E98" s="23" t="s">
        <v>125</v>
      </c>
      <c r="F98" s="24" t="s">
        <v>73</v>
      </c>
      <c r="G98" s="25">
        <v>1</v>
      </c>
      <c r="H98" s="24">
        <v>0</v>
      </c>
      <c r="I98" s="26">
        <f>ROUND(G98*H98,P4)</f>
        <v>0</v>
      </c>
      <c r="L98" s="37">
        <v>0</v>
      </c>
      <c r="M98" s="20">
        <f>ROUND(G98*L98,P4)</f>
        <v>0</v>
      </c>
      <c r="N98" s="21" t="s">
        <v>62</v>
      </c>
      <c r="O98" s="27">
        <f>M98*AA98</f>
        <v>0</v>
      </c>
      <c r="P98">
        <v>3</v>
      </c>
      <c r="AA98">
        <f>IF(P98=1,$O$3,IF(P98=2,$O$4,$O$5))</f>
        <v>0.21</v>
      </c>
    </row>
    <row r="99" spans="1:27" x14ac:dyDescent="0.2">
      <c r="A99" t="s">
        <v>63</v>
      </c>
      <c r="E99" s="23" t="s">
        <v>64</v>
      </c>
    </row>
    <row r="100" spans="1:27" ht="38.25" x14ac:dyDescent="0.2">
      <c r="A100" t="s">
        <v>65</v>
      </c>
      <c r="E100" s="28" t="s">
        <v>88</v>
      </c>
    </row>
    <row r="101" spans="1:27" x14ac:dyDescent="0.2">
      <c r="A101" t="s">
        <v>67</v>
      </c>
      <c r="E101" s="23" t="s">
        <v>68</v>
      </c>
    </row>
    <row r="102" spans="1:27" x14ac:dyDescent="0.2">
      <c r="A102" t="s">
        <v>57</v>
      </c>
      <c r="B102">
        <v>24</v>
      </c>
      <c r="C102" s="22" t="s">
        <v>126</v>
      </c>
      <c r="D102" t="s">
        <v>59</v>
      </c>
      <c r="E102" s="23" t="s">
        <v>127</v>
      </c>
      <c r="F102" s="24" t="s">
        <v>73</v>
      </c>
      <c r="G102" s="25">
        <v>1</v>
      </c>
      <c r="H102" s="24">
        <v>0</v>
      </c>
      <c r="I102" s="26">
        <f>ROUND(G102*H102,P4)</f>
        <v>0</v>
      </c>
      <c r="L102" s="37">
        <v>0</v>
      </c>
      <c r="M102" s="20">
        <f>ROUND(G102*L102,P4)</f>
        <v>0</v>
      </c>
      <c r="N102" s="21" t="s">
        <v>62</v>
      </c>
      <c r="O102" s="27">
        <f>M102*AA102</f>
        <v>0</v>
      </c>
      <c r="P102">
        <v>3</v>
      </c>
      <c r="AA102">
        <f>IF(P102=1,$O$3,IF(P102=2,$O$4,$O$5))</f>
        <v>0.21</v>
      </c>
    </row>
    <row r="103" spans="1:27" x14ac:dyDescent="0.2">
      <c r="A103" t="s">
        <v>63</v>
      </c>
      <c r="E103" s="23" t="s">
        <v>64</v>
      </c>
    </row>
    <row r="104" spans="1:27" ht="38.25" x14ac:dyDescent="0.2">
      <c r="A104" t="s">
        <v>65</v>
      </c>
      <c r="E104" s="28" t="s">
        <v>88</v>
      </c>
    </row>
    <row r="105" spans="1:27" x14ac:dyDescent="0.2">
      <c r="A105" t="s">
        <v>67</v>
      </c>
      <c r="E105" s="23" t="s">
        <v>68</v>
      </c>
    </row>
    <row r="106" spans="1:27" x14ac:dyDescent="0.2">
      <c r="A106" t="s">
        <v>57</v>
      </c>
      <c r="B106">
        <v>25</v>
      </c>
      <c r="C106" s="22" t="s">
        <v>128</v>
      </c>
      <c r="D106" t="s">
        <v>59</v>
      </c>
      <c r="E106" s="23" t="s">
        <v>129</v>
      </c>
      <c r="F106" s="24" t="s">
        <v>73</v>
      </c>
      <c r="G106" s="25">
        <v>6</v>
      </c>
      <c r="H106" s="24">
        <v>0</v>
      </c>
      <c r="I106" s="26">
        <f>ROUND(G106*H106,P4)</f>
        <v>0</v>
      </c>
      <c r="L106" s="37">
        <v>0</v>
      </c>
      <c r="M106" s="20">
        <f>ROUND(G106*L106,P4)</f>
        <v>0</v>
      </c>
      <c r="N106" s="21" t="s">
        <v>62</v>
      </c>
      <c r="O106" s="27">
        <f>M106*AA106</f>
        <v>0</v>
      </c>
      <c r="P106">
        <v>3</v>
      </c>
      <c r="AA106">
        <f>IF(P106=1,$O$3,IF(P106=2,$O$4,$O$5))</f>
        <v>0.21</v>
      </c>
    </row>
    <row r="107" spans="1:27" x14ac:dyDescent="0.2">
      <c r="A107" t="s">
        <v>63</v>
      </c>
      <c r="E107" s="23" t="s">
        <v>64</v>
      </c>
    </row>
    <row r="108" spans="1:27" ht="38.25" x14ac:dyDescent="0.2">
      <c r="A108" t="s">
        <v>65</v>
      </c>
      <c r="E108" s="28" t="s">
        <v>130</v>
      </c>
    </row>
    <row r="109" spans="1:27" x14ac:dyDescent="0.2">
      <c r="A109" t="s">
        <v>67</v>
      </c>
      <c r="E109" s="23" t="s">
        <v>68</v>
      </c>
    </row>
    <row r="110" spans="1:27" x14ac:dyDescent="0.2">
      <c r="A110" t="s">
        <v>57</v>
      </c>
      <c r="B110">
        <v>26</v>
      </c>
      <c r="C110" s="22" t="s">
        <v>131</v>
      </c>
      <c r="D110" t="s">
        <v>59</v>
      </c>
      <c r="E110" s="23" t="s">
        <v>132</v>
      </c>
      <c r="F110" s="24" t="s">
        <v>73</v>
      </c>
      <c r="G110" s="25">
        <v>6</v>
      </c>
      <c r="H110" s="24">
        <v>0</v>
      </c>
      <c r="I110" s="26">
        <f>ROUND(G110*H110,P4)</f>
        <v>0</v>
      </c>
      <c r="L110" s="37">
        <v>0</v>
      </c>
      <c r="M110" s="20">
        <f>ROUND(G110*L110,P4)</f>
        <v>0</v>
      </c>
      <c r="N110" s="21" t="s">
        <v>62</v>
      </c>
      <c r="O110" s="27">
        <f>M110*AA110</f>
        <v>0</v>
      </c>
      <c r="P110">
        <v>3</v>
      </c>
      <c r="AA110">
        <f>IF(P110=1,$O$3,IF(P110=2,$O$4,$O$5))</f>
        <v>0.21</v>
      </c>
    </row>
    <row r="111" spans="1:27" x14ac:dyDescent="0.2">
      <c r="A111" t="s">
        <v>63</v>
      </c>
      <c r="E111" s="23" t="s">
        <v>64</v>
      </c>
    </row>
    <row r="112" spans="1:27" ht="38.25" x14ac:dyDescent="0.2">
      <c r="A112" t="s">
        <v>65</v>
      </c>
      <c r="E112" s="28" t="s">
        <v>130</v>
      </c>
    </row>
    <row r="113" spans="1:27" x14ac:dyDescent="0.2">
      <c r="A113" t="s">
        <v>67</v>
      </c>
      <c r="E113" s="23" t="s">
        <v>68</v>
      </c>
    </row>
    <row r="114" spans="1:27" x14ac:dyDescent="0.2">
      <c r="A114" t="s">
        <v>57</v>
      </c>
      <c r="B114">
        <v>27</v>
      </c>
      <c r="C114" s="22" t="s">
        <v>133</v>
      </c>
      <c r="D114" t="s">
        <v>59</v>
      </c>
      <c r="E114" s="23" t="s">
        <v>134</v>
      </c>
      <c r="F114" s="24" t="s">
        <v>73</v>
      </c>
      <c r="G114" s="25">
        <v>6</v>
      </c>
      <c r="H114" s="24">
        <v>0</v>
      </c>
      <c r="I114" s="26">
        <f>ROUND(G114*H114,P4)</f>
        <v>0</v>
      </c>
      <c r="L114" s="37">
        <v>0</v>
      </c>
      <c r="M114" s="20">
        <f>ROUND(G114*L114,P4)</f>
        <v>0</v>
      </c>
      <c r="N114" s="21" t="s">
        <v>62</v>
      </c>
      <c r="O114" s="27">
        <f>M114*AA114</f>
        <v>0</v>
      </c>
      <c r="P114">
        <v>3</v>
      </c>
      <c r="AA114">
        <f>IF(P114=1,$O$3,IF(P114=2,$O$4,$O$5))</f>
        <v>0.21</v>
      </c>
    </row>
    <row r="115" spans="1:27" x14ac:dyDescent="0.2">
      <c r="A115" t="s">
        <v>63</v>
      </c>
      <c r="E115" s="23" t="s">
        <v>64</v>
      </c>
    </row>
    <row r="116" spans="1:27" ht="38.25" x14ac:dyDescent="0.2">
      <c r="A116" t="s">
        <v>65</v>
      </c>
      <c r="E116" s="28" t="s">
        <v>130</v>
      </c>
    </row>
    <row r="117" spans="1:27" x14ac:dyDescent="0.2">
      <c r="A117" t="s">
        <v>67</v>
      </c>
      <c r="E117" s="23" t="s">
        <v>68</v>
      </c>
    </row>
    <row r="118" spans="1:27" x14ac:dyDescent="0.2">
      <c r="A118" t="s">
        <v>57</v>
      </c>
      <c r="B118">
        <v>28</v>
      </c>
      <c r="C118" s="22" t="s">
        <v>135</v>
      </c>
      <c r="D118" t="s">
        <v>59</v>
      </c>
      <c r="E118" s="23" t="s">
        <v>136</v>
      </c>
      <c r="F118" s="24" t="s">
        <v>73</v>
      </c>
      <c r="G118" s="25">
        <v>3</v>
      </c>
      <c r="H118" s="24">
        <v>0</v>
      </c>
      <c r="I118" s="26">
        <f>ROUND(G118*H118,P4)</f>
        <v>0</v>
      </c>
      <c r="L118" s="37">
        <v>0</v>
      </c>
      <c r="M118" s="20">
        <f>ROUND(G118*L118,P4)</f>
        <v>0</v>
      </c>
      <c r="N118" s="21" t="s">
        <v>95</v>
      </c>
      <c r="O118" s="27">
        <f>M118*AA118</f>
        <v>0</v>
      </c>
      <c r="P118">
        <v>3</v>
      </c>
      <c r="AA118">
        <f>IF(P118=1,$O$3,IF(P118=2,$O$4,$O$5))</f>
        <v>0.21</v>
      </c>
    </row>
    <row r="119" spans="1:27" x14ac:dyDescent="0.2">
      <c r="A119" t="s">
        <v>63</v>
      </c>
      <c r="E119" s="23" t="s">
        <v>7</v>
      </c>
    </row>
    <row r="120" spans="1:27" ht="38.25" x14ac:dyDescent="0.2">
      <c r="A120" t="s">
        <v>65</v>
      </c>
      <c r="E120" s="28" t="s">
        <v>112</v>
      </c>
    </row>
    <row r="121" spans="1:27" ht="63.75" x14ac:dyDescent="0.2">
      <c r="A121" t="s">
        <v>67</v>
      </c>
      <c r="E121" s="23" t="s">
        <v>137</v>
      </c>
    </row>
    <row r="122" spans="1:27" x14ac:dyDescent="0.2">
      <c r="A122" t="s">
        <v>57</v>
      </c>
      <c r="B122">
        <v>29</v>
      </c>
      <c r="C122" s="22" t="s">
        <v>138</v>
      </c>
      <c r="D122" t="s">
        <v>59</v>
      </c>
      <c r="E122" s="23" t="s">
        <v>139</v>
      </c>
      <c r="F122" s="24" t="s">
        <v>73</v>
      </c>
      <c r="G122" s="25">
        <v>3</v>
      </c>
      <c r="H122" s="24">
        <v>0</v>
      </c>
      <c r="I122" s="26">
        <f>ROUND(G122*H122,P4)</f>
        <v>0</v>
      </c>
      <c r="L122" s="37">
        <v>0</v>
      </c>
      <c r="M122" s="20">
        <f>ROUND(G122*L122,P4)</f>
        <v>0</v>
      </c>
      <c r="N122" s="21" t="s">
        <v>95</v>
      </c>
      <c r="O122" s="27">
        <f>M122*AA122</f>
        <v>0</v>
      </c>
      <c r="P122">
        <v>3</v>
      </c>
      <c r="AA122">
        <f>IF(P122=1,$O$3,IF(P122=2,$O$4,$O$5))</f>
        <v>0.21</v>
      </c>
    </row>
    <row r="123" spans="1:27" x14ac:dyDescent="0.2">
      <c r="A123" t="s">
        <v>63</v>
      </c>
      <c r="E123" s="23" t="s">
        <v>7</v>
      </c>
    </row>
    <row r="124" spans="1:27" ht="38.25" x14ac:dyDescent="0.2">
      <c r="A124" t="s">
        <v>65</v>
      </c>
      <c r="E124" s="28" t="s">
        <v>112</v>
      </c>
    </row>
    <row r="125" spans="1:27" ht="63.75" x14ac:dyDescent="0.2">
      <c r="A125" t="s">
        <v>67</v>
      </c>
      <c r="E125" s="23" t="s">
        <v>140</v>
      </c>
    </row>
    <row r="126" spans="1:27" x14ac:dyDescent="0.2">
      <c r="A126" t="s">
        <v>57</v>
      </c>
      <c r="B126">
        <v>30</v>
      </c>
      <c r="C126" s="22" t="s">
        <v>141</v>
      </c>
      <c r="D126" t="s">
        <v>59</v>
      </c>
      <c r="E126" s="23" t="s">
        <v>142</v>
      </c>
      <c r="F126" s="24" t="s">
        <v>73</v>
      </c>
      <c r="G126" s="25">
        <v>6</v>
      </c>
      <c r="H126" s="24">
        <v>0</v>
      </c>
      <c r="I126" s="26">
        <f>ROUND(G126*H126,P4)</f>
        <v>0</v>
      </c>
      <c r="L126" s="37">
        <v>0</v>
      </c>
      <c r="M126" s="20">
        <f>ROUND(G126*L126,P4)</f>
        <v>0</v>
      </c>
      <c r="N126" s="21" t="s">
        <v>62</v>
      </c>
      <c r="O126" s="27">
        <f>M126*AA126</f>
        <v>0</v>
      </c>
      <c r="P126">
        <v>3</v>
      </c>
      <c r="AA126">
        <f>IF(P126=1,$O$3,IF(P126=2,$O$4,$O$5))</f>
        <v>0.21</v>
      </c>
    </row>
    <row r="127" spans="1:27" x14ac:dyDescent="0.2">
      <c r="A127" t="s">
        <v>63</v>
      </c>
      <c r="E127" s="23" t="s">
        <v>64</v>
      </c>
    </row>
    <row r="128" spans="1:27" ht="38.25" x14ac:dyDescent="0.2">
      <c r="A128" t="s">
        <v>65</v>
      </c>
      <c r="E128" s="28" t="s">
        <v>130</v>
      </c>
    </row>
    <row r="129" spans="1:27" x14ac:dyDescent="0.2">
      <c r="A129" t="s">
        <v>67</v>
      </c>
      <c r="E129" s="23" t="s">
        <v>68</v>
      </c>
    </row>
    <row r="130" spans="1:27" x14ac:dyDescent="0.2">
      <c r="A130" t="s">
        <v>57</v>
      </c>
      <c r="B130">
        <v>31</v>
      </c>
      <c r="C130" s="22" t="s">
        <v>143</v>
      </c>
      <c r="D130" t="s">
        <v>59</v>
      </c>
      <c r="E130" s="23" t="s">
        <v>144</v>
      </c>
      <c r="F130" s="24" t="s">
        <v>73</v>
      </c>
      <c r="G130" s="25">
        <v>6</v>
      </c>
      <c r="H130" s="24">
        <v>0</v>
      </c>
      <c r="I130" s="26">
        <f>ROUND(G130*H130,P4)</f>
        <v>0</v>
      </c>
      <c r="L130" s="37">
        <v>0</v>
      </c>
      <c r="M130" s="20">
        <f>ROUND(G130*L130,P4)</f>
        <v>0</v>
      </c>
      <c r="N130" s="21" t="s">
        <v>62</v>
      </c>
      <c r="O130" s="27">
        <f>M130*AA130</f>
        <v>0</v>
      </c>
      <c r="P130">
        <v>3</v>
      </c>
      <c r="AA130">
        <f>IF(P130=1,$O$3,IF(P130=2,$O$4,$O$5))</f>
        <v>0.21</v>
      </c>
    </row>
    <row r="131" spans="1:27" x14ac:dyDescent="0.2">
      <c r="A131" t="s">
        <v>63</v>
      </c>
      <c r="E131" s="23" t="s">
        <v>64</v>
      </c>
    </row>
    <row r="132" spans="1:27" ht="38.25" x14ac:dyDescent="0.2">
      <c r="A132" t="s">
        <v>65</v>
      </c>
      <c r="E132" s="28" t="s">
        <v>130</v>
      </c>
    </row>
    <row r="133" spans="1:27" x14ac:dyDescent="0.2">
      <c r="A133" t="s">
        <v>67</v>
      </c>
      <c r="E133" s="23" t="s">
        <v>68</v>
      </c>
    </row>
    <row r="134" spans="1:27" ht="25.5" x14ac:dyDescent="0.2">
      <c r="A134" t="s">
        <v>57</v>
      </c>
      <c r="B134">
        <v>32</v>
      </c>
      <c r="C134" s="22" t="s">
        <v>145</v>
      </c>
      <c r="D134" t="s">
        <v>59</v>
      </c>
      <c r="E134" s="23" t="s">
        <v>146</v>
      </c>
      <c r="F134" s="24" t="s">
        <v>73</v>
      </c>
      <c r="G134" s="25">
        <v>3</v>
      </c>
      <c r="H134" s="24">
        <v>0</v>
      </c>
      <c r="I134" s="26">
        <f>ROUND(G134*H134,P4)</f>
        <v>0</v>
      </c>
      <c r="L134" s="37">
        <v>0</v>
      </c>
      <c r="M134" s="20">
        <f>ROUND(G134*L134,P4)</f>
        <v>0</v>
      </c>
      <c r="N134" s="21" t="s">
        <v>62</v>
      </c>
      <c r="O134" s="27">
        <f>M134*AA134</f>
        <v>0</v>
      </c>
      <c r="P134">
        <v>3</v>
      </c>
      <c r="AA134">
        <f>IF(P134=1,$O$3,IF(P134=2,$O$4,$O$5))</f>
        <v>0.21</v>
      </c>
    </row>
    <row r="135" spans="1:27" x14ac:dyDescent="0.2">
      <c r="A135" t="s">
        <v>63</v>
      </c>
      <c r="E135" s="23" t="s">
        <v>147</v>
      </c>
    </row>
    <row r="136" spans="1:27" ht="38.25" x14ac:dyDescent="0.2">
      <c r="A136" t="s">
        <v>65</v>
      </c>
      <c r="E136" s="28" t="s">
        <v>112</v>
      </c>
    </row>
    <row r="137" spans="1:27" x14ac:dyDescent="0.2">
      <c r="A137" t="s">
        <v>67</v>
      </c>
      <c r="E137" s="23" t="s">
        <v>68</v>
      </c>
    </row>
    <row r="138" spans="1:27" x14ac:dyDescent="0.2">
      <c r="A138" t="s">
        <v>57</v>
      </c>
      <c r="B138">
        <v>33</v>
      </c>
      <c r="C138" s="22" t="s">
        <v>148</v>
      </c>
      <c r="D138" t="s">
        <v>59</v>
      </c>
      <c r="E138" s="23" t="s">
        <v>149</v>
      </c>
      <c r="F138" s="24" t="s">
        <v>150</v>
      </c>
      <c r="G138" s="25">
        <v>24</v>
      </c>
      <c r="H138" s="24">
        <v>0</v>
      </c>
      <c r="I138" s="26">
        <f>ROUND(G138*H138,P4)</f>
        <v>0</v>
      </c>
      <c r="L138" s="37">
        <v>0</v>
      </c>
      <c r="M138" s="20">
        <f>ROUND(G138*L138,P4)</f>
        <v>0</v>
      </c>
      <c r="N138" s="21" t="s">
        <v>62</v>
      </c>
      <c r="O138" s="27">
        <f>M138*AA138</f>
        <v>0</v>
      </c>
      <c r="P138">
        <v>3</v>
      </c>
      <c r="AA138">
        <f>IF(P138=1,$O$3,IF(P138=2,$O$4,$O$5))</f>
        <v>0.21</v>
      </c>
    </row>
    <row r="139" spans="1:27" x14ac:dyDescent="0.2">
      <c r="A139" t="s">
        <v>63</v>
      </c>
      <c r="E139" s="23" t="s">
        <v>64</v>
      </c>
    </row>
    <row r="140" spans="1:27" ht="38.25" x14ac:dyDescent="0.2">
      <c r="A140" t="s">
        <v>65</v>
      </c>
      <c r="E140" s="28" t="s">
        <v>151</v>
      </c>
    </row>
    <row r="141" spans="1:27" x14ac:dyDescent="0.2">
      <c r="A141" t="s">
        <v>67</v>
      </c>
      <c r="E141" s="23" t="s">
        <v>68</v>
      </c>
    </row>
    <row r="142" spans="1:27" ht="25.5" x14ac:dyDescent="0.2">
      <c r="A142" t="s">
        <v>57</v>
      </c>
      <c r="B142">
        <v>34</v>
      </c>
      <c r="C142" s="22" t="s">
        <v>152</v>
      </c>
      <c r="D142" t="s">
        <v>59</v>
      </c>
      <c r="E142" s="23" t="s">
        <v>153</v>
      </c>
      <c r="F142" s="24" t="s">
        <v>73</v>
      </c>
      <c r="G142" s="25">
        <v>2</v>
      </c>
      <c r="H142" s="24">
        <v>0</v>
      </c>
      <c r="I142" s="26">
        <f>ROUND(G142*H142,P4)</f>
        <v>0</v>
      </c>
      <c r="L142" s="37">
        <v>0</v>
      </c>
      <c r="M142" s="20">
        <f>ROUND(G142*L142,P4)</f>
        <v>0</v>
      </c>
      <c r="N142" s="21" t="s">
        <v>62</v>
      </c>
      <c r="O142" s="27">
        <f>M142*AA142</f>
        <v>0</v>
      </c>
      <c r="P142">
        <v>3</v>
      </c>
      <c r="AA142">
        <f>IF(P142=1,$O$3,IF(P142=2,$O$4,$O$5))</f>
        <v>0.21</v>
      </c>
    </row>
    <row r="143" spans="1:27" x14ac:dyDescent="0.2">
      <c r="A143" t="s">
        <v>63</v>
      </c>
      <c r="E143" s="23" t="s">
        <v>64</v>
      </c>
    </row>
    <row r="144" spans="1:27" ht="38.25" x14ac:dyDescent="0.2">
      <c r="A144" t="s">
        <v>65</v>
      </c>
      <c r="E144" s="28" t="s">
        <v>117</v>
      </c>
    </row>
    <row r="145" spans="1:27" x14ac:dyDescent="0.2">
      <c r="A145" t="s">
        <v>67</v>
      </c>
      <c r="E145" s="23" t="s">
        <v>68</v>
      </c>
    </row>
    <row r="146" spans="1:27" ht="25.5" x14ac:dyDescent="0.2">
      <c r="A146" t="s">
        <v>57</v>
      </c>
      <c r="B146">
        <v>35</v>
      </c>
      <c r="C146" s="22" t="s">
        <v>154</v>
      </c>
      <c r="D146" t="s">
        <v>59</v>
      </c>
      <c r="E146" s="23" t="s">
        <v>155</v>
      </c>
      <c r="F146" s="24" t="s">
        <v>156</v>
      </c>
      <c r="G146" s="25">
        <v>10</v>
      </c>
      <c r="H146" s="24">
        <v>0</v>
      </c>
      <c r="I146" s="26">
        <f>ROUND(G146*H146,P4)</f>
        <v>0</v>
      </c>
      <c r="L146" s="37">
        <v>0</v>
      </c>
      <c r="M146" s="20">
        <f>ROUND(G146*L146,P4)</f>
        <v>0</v>
      </c>
      <c r="N146" s="21" t="s">
        <v>62</v>
      </c>
      <c r="O146" s="27">
        <f>M146*AA146</f>
        <v>0</v>
      </c>
      <c r="P146">
        <v>3</v>
      </c>
      <c r="AA146">
        <f>IF(P146=1,$O$3,IF(P146=2,$O$4,$O$5))</f>
        <v>0.21</v>
      </c>
    </row>
    <row r="147" spans="1:27" x14ac:dyDescent="0.2">
      <c r="A147" t="s">
        <v>63</v>
      </c>
      <c r="E147" s="23" t="s">
        <v>157</v>
      </c>
    </row>
    <row r="148" spans="1:27" ht="38.25" x14ac:dyDescent="0.2">
      <c r="A148" t="s">
        <v>65</v>
      </c>
      <c r="E148" s="28" t="s">
        <v>158</v>
      </c>
    </row>
    <row r="149" spans="1:27" x14ac:dyDescent="0.2">
      <c r="A149" t="s">
        <v>67</v>
      </c>
      <c r="E149" s="23" t="s">
        <v>68</v>
      </c>
    </row>
    <row r="150" spans="1:27" ht="25.5" x14ac:dyDescent="0.2">
      <c r="A150" t="s">
        <v>57</v>
      </c>
      <c r="B150">
        <v>36</v>
      </c>
      <c r="C150" s="22" t="s">
        <v>159</v>
      </c>
      <c r="D150" t="s">
        <v>59</v>
      </c>
      <c r="E150" s="23" t="s">
        <v>160</v>
      </c>
      <c r="F150" s="24" t="s">
        <v>73</v>
      </c>
      <c r="G150" s="25">
        <v>2</v>
      </c>
      <c r="H150" s="24">
        <v>0</v>
      </c>
      <c r="I150" s="26">
        <f>ROUND(G150*H150,P4)</f>
        <v>0</v>
      </c>
      <c r="L150" s="37">
        <v>0</v>
      </c>
      <c r="M150" s="20">
        <f>ROUND(G150*L150,P4)</f>
        <v>0</v>
      </c>
      <c r="N150" s="21" t="s">
        <v>62</v>
      </c>
      <c r="O150" s="27">
        <f>M150*AA150</f>
        <v>0</v>
      </c>
      <c r="P150">
        <v>3</v>
      </c>
      <c r="AA150">
        <f>IF(P150=1,$O$3,IF(P150=2,$O$4,$O$5))</f>
        <v>0.21</v>
      </c>
    </row>
    <row r="151" spans="1:27" x14ac:dyDescent="0.2">
      <c r="A151" t="s">
        <v>63</v>
      </c>
      <c r="E151" s="23" t="s">
        <v>64</v>
      </c>
    </row>
    <row r="152" spans="1:27" ht="38.25" x14ac:dyDescent="0.2">
      <c r="A152" t="s">
        <v>65</v>
      </c>
      <c r="E152" s="28" t="s">
        <v>161</v>
      </c>
    </row>
    <row r="153" spans="1:27" x14ac:dyDescent="0.2">
      <c r="A153" t="s">
        <v>67</v>
      </c>
      <c r="E153" s="23" t="s">
        <v>68</v>
      </c>
    </row>
    <row r="154" spans="1:27" ht="25.5" x14ac:dyDescent="0.2">
      <c r="A154" t="s">
        <v>57</v>
      </c>
      <c r="B154">
        <v>37</v>
      </c>
      <c r="C154" s="22" t="s">
        <v>162</v>
      </c>
      <c r="D154" t="s">
        <v>59</v>
      </c>
      <c r="E154" s="23" t="s">
        <v>163</v>
      </c>
      <c r="F154" s="24" t="s">
        <v>73</v>
      </c>
      <c r="G154" s="25">
        <v>1</v>
      </c>
      <c r="H154" s="24">
        <v>0</v>
      </c>
      <c r="I154" s="26">
        <f>ROUND(G154*H154,P4)</f>
        <v>0</v>
      </c>
      <c r="L154" s="37">
        <v>0</v>
      </c>
      <c r="M154" s="20">
        <f>ROUND(G154*L154,P4)</f>
        <v>0</v>
      </c>
      <c r="N154" s="21" t="s">
        <v>62</v>
      </c>
      <c r="O154" s="27">
        <f>M154*AA154</f>
        <v>0</v>
      </c>
      <c r="P154">
        <v>3</v>
      </c>
      <c r="AA154">
        <f>IF(P154=1,$O$3,IF(P154=2,$O$4,$O$5))</f>
        <v>0.21</v>
      </c>
    </row>
    <row r="155" spans="1:27" x14ac:dyDescent="0.2">
      <c r="A155" t="s">
        <v>63</v>
      </c>
      <c r="E155" s="23" t="s">
        <v>157</v>
      </c>
    </row>
    <row r="156" spans="1:27" ht="38.25" x14ac:dyDescent="0.2">
      <c r="A156" t="s">
        <v>65</v>
      </c>
      <c r="E156" s="28" t="s">
        <v>74</v>
      </c>
    </row>
    <row r="157" spans="1:27" x14ac:dyDescent="0.2">
      <c r="A157" t="s">
        <v>67</v>
      </c>
      <c r="E157" s="23" t="s">
        <v>68</v>
      </c>
    </row>
    <row r="158" spans="1:27" x14ac:dyDescent="0.2">
      <c r="A158" t="s">
        <v>57</v>
      </c>
      <c r="B158">
        <v>38</v>
      </c>
      <c r="C158" s="22" t="s">
        <v>164</v>
      </c>
      <c r="D158" t="s">
        <v>59</v>
      </c>
      <c r="E158" s="23" t="s">
        <v>165</v>
      </c>
      <c r="F158" s="24" t="s">
        <v>150</v>
      </c>
      <c r="G158" s="25">
        <v>24</v>
      </c>
      <c r="H158" s="24">
        <v>0</v>
      </c>
      <c r="I158" s="26">
        <f>ROUND(G158*H158,P4)</f>
        <v>0</v>
      </c>
      <c r="L158" s="37">
        <v>0</v>
      </c>
      <c r="M158" s="20">
        <f>ROUND(G158*L158,P4)</f>
        <v>0</v>
      </c>
      <c r="N158" s="21" t="s">
        <v>62</v>
      </c>
      <c r="O158" s="27">
        <f>M158*AA158</f>
        <v>0</v>
      </c>
      <c r="P158">
        <v>3</v>
      </c>
      <c r="AA158">
        <f>IF(P158=1,$O$3,IF(P158=2,$O$4,$O$5))</f>
        <v>0.21</v>
      </c>
    </row>
    <row r="159" spans="1:27" x14ac:dyDescent="0.2">
      <c r="A159" t="s">
        <v>63</v>
      </c>
      <c r="E159" s="23" t="s">
        <v>64</v>
      </c>
    </row>
    <row r="160" spans="1:27" ht="38.25" x14ac:dyDescent="0.2">
      <c r="A160" t="s">
        <v>65</v>
      </c>
      <c r="E160" s="28" t="s">
        <v>151</v>
      </c>
    </row>
    <row r="161" spans="1:27" x14ac:dyDescent="0.2">
      <c r="A161" t="s">
        <v>67</v>
      </c>
      <c r="E161" s="23" t="s">
        <v>68</v>
      </c>
    </row>
    <row r="162" spans="1:27" x14ac:dyDescent="0.2">
      <c r="A162" t="s">
        <v>57</v>
      </c>
      <c r="B162">
        <v>39</v>
      </c>
      <c r="C162" s="22" t="s">
        <v>166</v>
      </c>
      <c r="D162" t="s">
        <v>59</v>
      </c>
      <c r="E162" s="23" t="s">
        <v>167</v>
      </c>
      <c r="F162" s="24" t="s">
        <v>150</v>
      </c>
      <c r="G162" s="25">
        <v>24</v>
      </c>
      <c r="H162" s="24">
        <v>0</v>
      </c>
      <c r="I162" s="26">
        <f>ROUND(G162*H162,P4)</f>
        <v>0</v>
      </c>
      <c r="L162" s="37">
        <v>0</v>
      </c>
      <c r="M162" s="20">
        <f>ROUND(G162*L162,P4)</f>
        <v>0</v>
      </c>
      <c r="N162" s="21" t="s">
        <v>62</v>
      </c>
      <c r="O162" s="27">
        <f>M162*AA162</f>
        <v>0</v>
      </c>
      <c r="P162">
        <v>3</v>
      </c>
      <c r="AA162">
        <f>IF(P162=1,$O$3,IF(P162=2,$O$4,$O$5))</f>
        <v>0.21</v>
      </c>
    </row>
    <row r="163" spans="1:27" x14ac:dyDescent="0.2">
      <c r="A163" t="s">
        <v>63</v>
      </c>
      <c r="E163" s="23" t="s">
        <v>64</v>
      </c>
    </row>
    <row r="164" spans="1:27" ht="38.25" x14ac:dyDescent="0.2">
      <c r="A164" t="s">
        <v>65</v>
      </c>
      <c r="E164" s="28" t="s">
        <v>151</v>
      </c>
    </row>
    <row r="165" spans="1:27" x14ac:dyDescent="0.2">
      <c r="A165" t="s">
        <v>67</v>
      </c>
      <c r="E165" s="23" t="s">
        <v>68</v>
      </c>
    </row>
    <row r="166" spans="1:27" x14ac:dyDescent="0.2">
      <c r="A166" t="s">
        <v>57</v>
      </c>
      <c r="B166">
        <v>40</v>
      </c>
      <c r="C166" s="22" t="s">
        <v>168</v>
      </c>
      <c r="D166" t="s">
        <v>59</v>
      </c>
      <c r="E166" s="23" t="s">
        <v>169</v>
      </c>
      <c r="F166" s="24" t="s">
        <v>73</v>
      </c>
      <c r="G166" s="25">
        <v>1</v>
      </c>
      <c r="H166" s="24">
        <v>0</v>
      </c>
      <c r="I166" s="26">
        <f>ROUND(G166*H166,P4)</f>
        <v>0</v>
      </c>
      <c r="L166" s="37">
        <v>0</v>
      </c>
      <c r="M166" s="20">
        <f>ROUND(G166*L166,P4)</f>
        <v>0</v>
      </c>
      <c r="N166" s="21" t="s">
        <v>62</v>
      </c>
      <c r="O166" s="27">
        <f>M166*AA166</f>
        <v>0</v>
      </c>
      <c r="P166">
        <v>3</v>
      </c>
      <c r="AA166">
        <f>IF(P166=1,$O$3,IF(P166=2,$O$4,$O$5))</f>
        <v>0.21</v>
      </c>
    </row>
    <row r="167" spans="1:27" x14ac:dyDescent="0.2">
      <c r="A167" t="s">
        <v>63</v>
      </c>
      <c r="E167" s="23" t="s">
        <v>64</v>
      </c>
    </row>
    <row r="168" spans="1:27" ht="38.25" x14ac:dyDescent="0.2">
      <c r="A168" t="s">
        <v>65</v>
      </c>
      <c r="E168" s="28" t="s">
        <v>74</v>
      </c>
    </row>
    <row r="169" spans="1:27" x14ac:dyDescent="0.2">
      <c r="A169" t="s">
        <v>67</v>
      </c>
      <c r="E169" s="23" t="s">
        <v>68</v>
      </c>
    </row>
    <row r="170" spans="1:27" ht="25.5" x14ac:dyDescent="0.2">
      <c r="A170" t="s">
        <v>57</v>
      </c>
      <c r="B170">
        <v>41</v>
      </c>
      <c r="C170" s="22" t="s">
        <v>170</v>
      </c>
      <c r="D170" t="s">
        <v>59</v>
      </c>
      <c r="E170" s="23" t="s">
        <v>171</v>
      </c>
      <c r="F170" s="24" t="s">
        <v>73</v>
      </c>
      <c r="G170" s="25">
        <v>2</v>
      </c>
      <c r="H170" s="24">
        <v>0</v>
      </c>
      <c r="I170" s="26">
        <f>ROUND(G170*H170,P4)</f>
        <v>0</v>
      </c>
      <c r="L170" s="37">
        <v>0</v>
      </c>
      <c r="M170" s="20">
        <f>ROUND(G170*L170,P4)</f>
        <v>0</v>
      </c>
      <c r="N170" s="21" t="s">
        <v>62</v>
      </c>
      <c r="O170" s="27">
        <f>M170*AA170</f>
        <v>0</v>
      </c>
      <c r="P170">
        <v>3</v>
      </c>
      <c r="AA170">
        <f>IF(P170=1,$O$3,IF(P170=2,$O$4,$O$5))</f>
        <v>0.21</v>
      </c>
    </row>
    <row r="171" spans="1:27" x14ac:dyDescent="0.2">
      <c r="A171" t="s">
        <v>63</v>
      </c>
      <c r="E171" s="23" t="s">
        <v>64</v>
      </c>
    </row>
    <row r="172" spans="1:27" ht="38.25" x14ac:dyDescent="0.2">
      <c r="A172" t="s">
        <v>65</v>
      </c>
      <c r="E172" s="28" t="s">
        <v>117</v>
      </c>
    </row>
    <row r="173" spans="1:27" x14ac:dyDescent="0.2">
      <c r="A173" t="s">
        <v>67</v>
      </c>
      <c r="E173" s="23" t="s">
        <v>68</v>
      </c>
    </row>
    <row r="174" spans="1:27" x14ac:dyDescent="0.2">
      <c r="A174" t="s">
        <v>57</v>
      </c>
      <c r="B174">
        <v>42</v>
      </c>
      <c r="C174" s="22" t="s">
        <v>172</v>
      </c>
      <c r="D174" t="s">
        <v>59</v>
      </c>
      <c r="E174" s="23" t="s">
        <v>173</v>
      </c>
      <c r="F174" s="24" t="s">
        <v>174</v>
      </c>
      <c r="G174" s="25">
        <v>1</v>
      </c>
      <c r="H174" s="24">
        <v>0</v>
      </c>
      <c r="I174" s="26">
        <f>ROUND(G174*H174,P4)</f>
        <v>0</v>
      </c>
      <c r="L174" s="37">
        <v>0</v>
      </c>
      <c r="M174" s="20">
        <f>ROUND(G174*L174,P4)</f>
        <v>0</v>
      </c>
      <c r="N174" s="21" t="s">
        <v>62</v>
      </c>
      <c r="O174" s="27">
        <f>M174*AA174</f>
        <v>0</v>
      </c>
      <c r="P174">
        <v>3</v>
      </c>
      <c r="AA174">
        <f>IF(P174=1,$O$3,IF(P174=2,$O$4,$O$5))</f>
        <v>0.21</v>
      </c>
    </row>
    <row r="175" spans="1:27" x14ac:dyDescent="0.2">
      <c r="A175" t="s">
        <v>63</v>
      </c>
      <c r="E175" s="23" t="s">
        <v>64</v>
      </c>
    </row>
    <row r="176" spans="1:27" ht="38.25" x14ac:dyDescent="0.2">
      <c r="A176" t="s">
        <v>65</v>
      </c>
      <c r="E176" s="28" t="s">
        <v>74</v>
      </c>
    </row>
    <row r="177" spans="1:27" x14ac:dyDescent="0.2">
      <c r="A177" t="s">
        <v>67</v>
      </c>
      <c r="E177" s="23" t="s">
        <v>68</v>
      </c>
    </row>
    <row r="178" spans="1:27" x14ac:dyDescent="0.2">
      <c r="A178" t="s">
        <v>54</v>
      </c>
      <c r="C178" s="18" t="s">
        <v>175</v>
      </c>
      <c r="E178" s="19" t="s">
        <v>176</v>
      </c>
      <c r="L178" s="20">
        <f>SUMIFS(L179:L254,A179:A254,"P")</f>
        <v>0</v>
      </c>
      <c r="M178" s="20">
        <f>SUMIFS(M179:M254,A179:A254,"P")</f>
        <v>0</v>
      </c>
      <c r="N178" s="21"/>
    </row>
    <row r="179" spans="1:27" x14ac:dyDescent="0.2">
      <c r="A179" t="s">
        <v>57</v>
      </c>
      <c r="B179">
        <v>43</v>
      </c>
      <c r="C179" s="22" t="s">
        <v>177</v>
      </c>
      <c r="D179" t="s">
        <v>59</v>
      </c>
      <c r="E179" s="23" t="s">
        <v>178</v>
      </c>
      <c r="F179" s="24" t="s">
        <v>179</v>
      </c>
      <c r="G179" s="25">
        <v>1.54</v>
      </c>
      <c r="H179" s="24">
        <v>0</v>
      </c>
      <c r="I179" s="26">
        <f>ROUND(G179*H179,P4)</f>
        <v>0</v>
      </c>
      <c r="L179" s="37">
        <v>0</v>
      </c>
      <c r="M179" s="20">
        <f>ROUND(G179*L179,P4)</f>
        <v>0</v>
      </c>
      <c r="N179" s="21" t="s">
        <v>62</v>
      </c>
      <c r="O179" s="27">
        <f>M179*AA179</f>
        <v>0</v>
      </c>
      <c r="P179">
        <v>3</v>
      </c>
      <c r="AA179">
        <f>IF(P179=1,$O$3,IF(P179=2,$O$4,$O$5))</f>
        <v>0.21</v>
      </c>
    </row>
    <row r="180" spans="1:27" x14ac:dyDescent="0.2">
      <c r="A180" t="s">
        <v>63</v>
      </c>
      <c r="E180" s="23" t="s">
        <v>180</v>
      </c>
    </row>
    <row r="181" spans="1:27" ht="38.25" x14ac:dyDescent="0.2">
      <c r="A181" t="s">
        <v>65</v>
      </c>
      <c r="E181" s="28" t="s">
        <v>181</v>
      </c>
    </row>
    <row r="182" spans="1:27" x14ac:dyDescent="0.2">
      <c r="A182" t="s">
        <v>67</v>
      </c>
      <c r="E182" s="23" t="s">
        <v>68</v>
      </c>
    </row>
    <row r="183" spans="1:27" x14ac:dyDescent="0.2">
      <c r="A183" t="s">
        <v>57</v>
      </c>
      <c r="B183">
        <v>44</v>
      </c>
      <c r="C183" s="22" t="s">
        <v>182</v>
      </c>
      <c r="D183" t="s">
        <v>59</v>
      </c>
      <c r="E183" s="23" t="s">
        <v>183</v>
      </c>
      <c r="F183" s="24" t="s">
        <v>179</v>
      </c>
      <c r="G183" s="25">
        <v>1.54</v>
      </c>
      <c r="H183" s="24">
        <v>0</v>
      </c>
      <c r="I183" s="26">
        <f>ROUND(G183*H183,P4)</f>
        <v>0</v>
      </c>
      <c r="L183" s="37">
        <v>0</v>
      </c>
      <c r="M183" s="20">
        <f>ROUND(G183*L183,P4)</f>
        <v>0</v>
      </c>
      <c r="N183" s="21" t="s">
        <v>62</v>
      </c>
      <c r="O183" s="27">
        <f>M183*AA183</f>
        <v>0</v>
      </c>
      <c r="P183">
        <v>3</v>
      </c>
      <c r="AA183">
        <f>IF(P183=1,$O$3,IF(P183=2,$O$4,$O$5))</f>
        <v>0.21</v>
      </c>
    </row>
    <row r="184" spans="1:27" x14ac:dyDescent="0.2">
      <c r="A184" t="s">
        <v>63</v>
      </c>
      <c r="E184" s="23" t="s">
        <v>180</v>
      </c>
    </row>
    <row r="185" spans="1:27" ht="38.25" x14ac:dyDescent="0.2">
      <c r="A185" t="s">
        <v>65</v>
      </c>
      <c r="E185" s="28" t="s">
        <v>181</v>
      </c>
    </row>
    <row r="186" spans="1:27" x14ac:dyDescent="0.2">
      <c r="A186" t="s">
        <v>67</v>
      </c>
      <c r="E186" s="23" t="s">
        <v>68</v>
      </c>
    </row>
    <row r="187" spans="1:27" x14ac:dyDescent="0.2">
      <c r="A187" t="s">
        <v>57</v>
      </c>
      <c r="B187">
        <v>45</v>
      </c>
      <c r="C187" s="22" t="s">
        <v>184</v>
      </c>
      <c r="D187" t="s">
        <v>59</v>
      </c>
      <c r="E187" s="23" t="s">
        <v>185</v>
      </c>
      <c r="F187" s="24" t="s">
        <v>179</v>
      </c>
      <c r="G187" s="25">
        <v>3.04</v>
      </c>
      <c r="H187" s="24">
        <v>0</v>
      </c>
      <c r="I187" s="26">
        <f>ROUND(G187*H187,P4)</f>
        <v>0</v>
      </c>
      <c r="L187" s="37">
        <v>0</v>
      </c>
      <c r="M187" s="20">
        <f>ROUND(G187*L187,P4)</f>
        <v>0</v>
      </c>
      <c r="N187" s="21" t="s">
        <v>62</v>
      </c>
      <c r="O187" s="27">
        <f>M187*AA187</f>
        <v>0</v>
      </c>
      <c r="P187">
        <v>3</v>
      </c>
      <c r="AA187">
        <f>IF(P187=1,$O$3,IF(P187=2,$O$4,$O$5))</f>
        <v>0.21</v>
      </c>
    </row>
    <row r="188" spans="1:27" x14ac:dyDescent="0.2">
      <c r="A188" t="s">
        <v>63</v>
      </c>
      <c r="E188" s="23" t="s">
        <v>180</v>
      </c>
    </row>
    <row r="189" spans="1:27" ht="38.25" x14ac:dyDescent="0.2">
      <c r="A189" t="s">
        <v>65</v>
      </c>
      <c r="E189" s="28" t="s">
        <v>186</v>
      </c>
    </row>
    <row r="190" spans="1:27" x14ac:dyDescent="0.2">
      <c r="A190" t="s">
        <v>67</v>
      </c>
      <c r="E190" s="23" t="s">
        <v>68</v>
      </c>
    </row>
    <row r="191" spans="1:27" x14ac:dyDescent="0.2">
      <c r="A191" t="s">
        <v>57</v>
      </c>
      <c r="B191">
        <v>46</v>
      </c>
      <c r="C191" s="22" t="s">
        <v>187</v>
      </c>
      <c r="D191" t="s">
        <v>59</v>
      </c>
      <c r="E191" s="23" t="s">
        <v>188</v>
      </c>
      <c r="F191" s="24" t="s">
        <v>179</v>
      </c>
      <c r="G191" s="25">
        <v>3.04</v>
      </c>
      <c r="H191" s="24">
        <v>0</v>
      </c>
      <c r="I191" s="26">
        <f>ROUND(G191*H191,P4)</f>
        <v>0</v>
      </c>
      <c r="L191" s="37">
        <v>0</v>
      </c>
      <c r="M191" s="20">
        <f>ROUND(G191*L191,P4)</f>
        <v>0</v>
      </c>
      <c r="N191" s="21" t="s">
        <v>62</v>
      </c>
      <c r="O191" s="27">
        <f>M191*AA191</f>
        <v>0</v>
      </c>
      <c r="P191">
        <v>3</v>
      </c>
      <c r="AA191">
        <f>IF(P191=1,$O$3,IF(P191=2,$O$4,$O$5))</f>
        <v>0.21</v>
      </c>
    </row>
    <row r="192" spans="1:27" x14ac:dyDescent="0.2">
      <c r="A192" t="s">
        <v>63</v>
      </c>
      <c r="E192" s="23" t="s">
        <v>180</v>
      </c>
    </row>
    <row r="193" spans="1:27" ht="38.25" x14ac:dyDescent="0.2">
      <c r="A193" t="s">
        <v>65</v>
      </c>
      <c r="E193" s="28" t="s">
        <v>186</v>
      </c>
    </row>
    <row r="194" spans="1:27" x14ac:dyDescent="0.2">
      <c r="A194" t="s">
        <v>67</v>
      </c>
      <c r="E194" s="23" t="s">
        <v>68</v>
      </c>
    </row>
    <row r="195" spans="1:27" ht="25.5" x14ac:dyDescent="0.2">
      <c r="A195" t="s">
        <v>57</v>
      </c>
      <c r="B195">
        <v>47</v>
      </c>
      <c r="C195" s="22" t="s">
        <v>189</v>
      </c>
      <c r="D195" t="s">
        <v>59</v>
      </c>
      <c r="E195" s="23" t="s">
        <v>190</v>
      </c>
      <c r="F195" s="24" t="s">
        <v>73</v>
      </c>
      <c r="G195" s="25">
        <v>2</v>
      </c>
      <c r="H195" s="24">
        <v>0</v>
      </c>
      <c r="I195" s="26">
        <f>ROUND(G195*H195,P4)</f>
        <v>0</v>
      </c>
      <c r="L195" s="37">
        <v>0</v>
      </c>
      <c r="M195" s="20">
        <f>ROUND(G195*L195,P4)</f>
        <v>0</v>
      </c>
      <c r="N195" s="21" t="s">
        <v>62</v>
      </c>
      <c r="O195" s="27">
        <f>M195*AA195</f>
        <v>0</v>
      </c>
      <c r="P195">
        <v>3</v>
      </c>
      <c r="AA195">
        <f>IF(P195=1,$O$3,IF(P195=2,$O$4,$O$5))</f>
        <v>0.21</v>
      </c>
    </row>
    <row r="196" spans="1:27" x14ac:dyDescent="0.2">
      <c r="A196" t="s">
        <v>63</v>
      </c>
      <c r="E196" s="23" t="s">
        <v>64</v>
      </c>
    </row>
    <row r="197" spans="1:27" ht="38.25" x14ac:dyDescent="0.2">
      <c r="A197" t="s">
        <v>65</v>
      </c>
      <c r="E197" s="28" t="s">
        <v>191</v>
      </c>
    </row>
    <row r="198" spans="1:27" x14ac:dyDescent="0.2">
      <c r="A198" t="s">
        <v>67</v>
      </c>
      <c r="E198" s="23" t="s">
        <v>68</v>
      </c>
    </row>
    <row r="199" spans="1:27" x14ac:dyDescent="0.2">
      <c r="A199" t="s">
        <v>57</v>
      </c>
      <c r="B199">
        <v>48</v>
      </c>
      <c r="C199" s="22" t="s">
        <v>192</v>
      </c>
      <c r="D199" t="s">
        <v>59</v>
      </c>
      <c r="E199" s="23" t="s">
        <v>193</v>
      </c>
      <c r="F199" s="24" t="s">
        <v>73</v>
      </c>
      <c r="G199" s="25">
        <v>2</v>
      </c>
      <c r="H199" s="24">
        <v>0</v>
      </c>
      <c r="I199" s="26">
        <f>ROUND(G199*H199,P4)</f>
        <v>0</v>
      </c>
      <c r="L199" s="37">
        <v>0</v>
      </c>
      <c r="M199" s="20">
        <f>ROUND(G199*L199,P4)</f>
        <v>0</v>
      </c>
      <c r="N199" s="21" t="s">
        <v>62</v>
      </c>
      <c r="O199" s="27">
        <f>M199*AA199</f>
        <v>0</v>
      </c>
      <c r="P199">
        <v>3</v>
      </c>
      <c r="AA199">
        <f>IF(P199=1,$O$3,IF(P199=2,$O$4,$O$5))</f>
        <v>0.21</v>
      </c>
    </row>
    <row r="200" spans="1:27" x14ac:dyDescent="0.2">
      <c r="A200" t="s">
        <v>63</v>
      </c>
      <c r="E200" s="23" t="s">
        <v>64</v>
      </c>
    </row>
    <row r="201" spans="1:27" ht="38.25" x14ac:dyDescent="0.2">
      <c r="A201" t="s">
        <v>65</v>
      </c>
      <c r="E201" s="28" t="s">
        <v>191</v>
      </c>
    </row>
    <row r="202" spans="1:27" x14ac:dyDescent="0.2">
      <c r="A202" t="s">
        <v>67</v>
      </c>
      <c r="E202" s="23" t="s">
        <v>68</v>
      </c>
    </row>
    <row r="203" spans="1:27" x14ac:dyDescent="0.2">
      <c r="A203" t="s">
        <v>57</v>
      </c>
      <c r="B203">
        <v>49</v>
      </c>
      <c r="C203" s="22" t="s">
        <v>194</v>
      </c>
      <c r="D203" t="s">
        <v>59</v>
      </c>
      <c r="E203" s="23" t="s">
        <v>195</v>
      </c>
      <c r="F203" s="24" t="s">
        <v>179</v>
      </c>
      <c r="G203" s="25">
        <v>32.15</v>
      </c>
      <c r="H203" s="24">
        <v>0</v>
      </c>
      <c r="I203" s="26">
        <f>ROUND(G203*H203,P4)</f>
        <v>0</v>
      </c>
      <c r="L203" s="37">
        <v>0</v>
      </c>
      <c r="M203" s="20">
        <f>ROUND(G203*L203,P4)</f>
        <v>0</v>
      </c>
      <c r="N203" s="21" t="s">
        <v>62</v>
      </c>
      <c r="O203" s="27">
        <f>M203*AA203</f>
        <v>0</v>
      </c>
      <c r="P203">
        <v>3</v>
      </c>
      <c r="AA203">
        <f>IF(P203=1,$O$3,IF(P203=2,$O$4,$O$5))</f>
        <v>0.21</v>
      </c>
    </row>
    <row r="204" spans="1:27" x14ac:dyDescent="0.2">
      <c r="A204" t="s">
        <v>63</v>
      </c>
      <c r="E204" s="23" t="s">
        <v>180</v>
      </c>
    </row>
    <row r="205" spans="1:27" ht="38.25" x14ac:dyDescent="0.2">
      <c r="A205" t="s">
        <v>65</v>
      </c>
      <c r="E205" s="28" t="s">
        <v>196</v>
      </c>
    </row>
    <row r="206" spans="1:27" x14ac:dyDescent="0.2">
      <c r="A206" t="s">
        <v>67</v>
      </c>
      <c r="E206" s="23" t="s">
        <v>68</v>
      </c>
    </row>
    <row r="207" spans="1:27" x14ac:dyDescent="0.2">
      <c r="A207" t="s">
        <v>57</v>
      </c>
      <c r="B207">
        <v>50</v>
      </c>
      <c r="C207" s="22" t="s">
        <v>197</v>
      </c>
      <c r="D207" t="s">
        <v>59</v>
      </c>
      <c r="E207" s="23" t="s">
        <v>198</v>
      </c>
      <c r="F207" s="24" t="s">
        <v>179</v>
      </c>
      <c r="G207" s="25">
        <v>32.15</v>
      </c>
      <c r="H207" s="24">
        <v>0</v>
      </c>
      <c r="I207" s="26">
        <f>ROUND(G207*H207,P4)</f>
        <v>0</v>
      </c>
      <c r="L207" s="37">
        <v>0</v>
      </c>
      <c r="M207" s="20">
        <f>ROUND(G207*L207,P4)</f>
        <v>0</v>
      </c>
      <c r="N207" s="21" t="s">
        <v>62</v>
      </c>
      <c r="O207" s="27">
        <f>M207*AA207</f>
        <v>0</v>
      </c>
      <c r="P207">
        <v>3</v>
      </c>
      <c r="AA207">
        <f>IF(P207=1,$O$3,IF(P207=2,$O$4,$O$5))</f>
        <v>0.21</v>
      </c>
    </row>
    <row r="208" spans="1:27" x14ac:dyDescent="0.2">
      <c r="A208" t="s">
        <v>63</v>
      </c>
      <c r="E208" s="23" t="s">
        <v>180</v>
      </c>
    </row>
    <row r="209" spans="1:27" ht="38.25" x14ac:dyDescent="0.2">
      <c r="A209" t="s">
        <v>65</v>
      </c>
      <c r="E209" s="28" t="s">
        <v>196</v>
      </c>
    </row>
    <row r="210" spans="1:27" x14ac:dyDescent="0.2">
      <c r="A210" t="s">
        <v>67</v>
      </c>
      <c r="E210" s="23" t="s">
        <v>68</v>
      </c>
    </row>
    <row r="211" spans="1:27" ht="25.5" x14ac:dyDescent="0.2">
      <c r="A211" t="s">
        <v>57</v>
      </c>
      <c r="B211">
        <v>51</v>
      </c>
      <c r="C211" s="22" t="s">
        <v>199</v>
      </c>
      <c r="D211" t="s">
        <v>55</v>
      </c>
      <c r="E211" s="23" t="s">
        <v>200</v>
      </c>
      <c r="F211" s="24" t="s">
        <v>73</v>
      </c>
      <c r="G211" s="25">
        <v>15</v>
      </c>
      <c r="H211" s="24">
        <v>0</v>
      </c>
      <c r="I211" s="26">
        <f>ROUND(G211*H211,P4)</f>
        <v>0</v>
      </c>
      <c r="L211" s="37">
        <v>0</v>
      </c>
      <c r="M211" s="20">
        <f>ROUND(G211*L211,P4)</f>
        <v>0</v>
      </c>
      <c r="N211" s="21" t="s">
        <v>62</v>
      </c>
      <c r="O211" s="27">
        <f>M211*AA211</f>
        <v>0</v>
      </c>
      <c r="P211">
        <v>3</v>
      </c>
      <c r="AA211">
        <f>IF(P211=1,$O$3,IF(P211=2,$O$4,$O$5))</f>
        <v>0.21</v>
      </c>
    </row>
    <row r="212" spans="1:27" x14ac:dyDescent="0.2">
      <c r="A212" t="s">
        <v>63</v>
      </c>
      <c r="E212" s="23" t="s">
        <v>64</v>
      </c>
    </row>
    <row r="213" spans="1:27" ht="38.25" x14ac:dyDescent="0.2">
      <c r="A213" t="s">
        <v>65</v>
      </c>
      <c r="E213" s="28" t="s">
        <v>201</v>
      </c>
    </row>
    <row r="214" spans="1:27" x14ac:dyDescent="0.2">
      <c r="A214" t="s">
        <v>67</v>
      </c>
      <c r="E214" s="23" t="s">
        <v>68</v>
      </c>
    </row>
    <row r="215" spans="1:27" x14ac:dyDescent="0.2">
      <c r="A215" t="s">
        <v>57</v>
      </c>
      <c r="B215">
        <v>52</v>
      </c>
      <c r="C215" s="22" t="s">
        <v>202</v>
      </c>
      <c r="D215" t="s">
        <v>55</v>
      </c>
      <c r="E215" s="23" t="s">
        <v>203</v>
      </c>
      <c r="F215" s="24" t="s">
        <v>73</v>
      </c>
      <c r="G215" s="25">
        <v>15</v>
      </c>
      <c r="H215" s="24">
        <v>0</v>
      </c>
      <c r="I215" s="26">
        <f>ROUND(G215*H215,P4)</f>
        <v>0</v>
      </c>
      <c r="L215" s="37">
        <v>0</v>
      </c>
      <c r="M215" s="20">
        <f>ROUND(G215*L215,P4)</f>
        <v>0</v>
      </c>
      <c r="N215" s="21" t="s">
        <v>62</v>
      </c>
      <c r="O215" s="27">
        <f>M215*AA215</f>
        <v>0</v>
      </c>
      <c r="P215">
        <v>3</v>
      </c>
      <c r="AA215">
        <f>IF(P215=1,$O$3,IF(P215=2,$O$4,$O$5))</f>
        <v>0.21</v>
      </c>
    </row>
    <row r="216" spans="1:27" x14ac:dyDescent="0.2">
      <c r="A216" t="s">
        <v>63</v>
      </c>
      <c r="E216" s="23" t="s">
        <v>64</v>
      </c>
    </row>
    <row r="217" spans="1:27" ht="38.25" x14ac:dyDescent="0.2">
      <c r="A217" t="s">
        <v>65</v>
      </c>
      <c r="E217" s="28" t="s">
        <v>201</v>
      </c>
    </row>
    <row r="218" spans="1:27" x14ac:dyDescent="0.2">
      <c r="A218" t="s">
        <v>67</v>
      </c>
      <c r="E218" s="23" t="s">
        <v>68</v>
      </c>
    </row>
    <row r="219" spans="1:27" ht="25.5" x14ac:dyDescent="0.2">
      <c r="A219" t="s">
        <v>57</v>
      </c>
      <c r="B219">
        <v>53</v>
      </c>
      <c r="C219" s="22" t="s">
        <v>204</v>
      </c>
      <c r="D219" t="s">
        <v>59</v>
      </c>
      <c r="E219" s="23" t="s">
        <v>205</v>
      </c>
      <c r="F219" s="24" t="s">
        <v>73</v>
      </c>
      <c r="G219" s="25">
        <v>26</v>
      </c>
      <c r="H219" s="24">
        <v>0</v>
      </c>
      <c r="I219" s="26">
        <f>ROUND(G219*H219,P4)</f>
        <v>0</v>
      </c>
      <c r="L219" s="37">
        <v>0</v>
      </c>
      <c r="M219" s="20">
        <f>ROUND(G219*L219,P4)</f>
        <v>0</v>
      </c>
      <c r="N219" s="21" t="s">
        <v>62</v>
      </c>
      <c r="O219" s="27">
        <f>M219*AA219</f>
        <v>0</v>
      </c>
      <c r="P219">
        <v>3</v>
      </c>
      <c r="AA219">
        <f>IF(P219=1,$O$3,IF(P219=2,$O$4,$O$5))</f>
        <v>0.21</v>
      </c>
    </row>
    <row r="220" spans="1:27" x14ac:dyDescent="0.2">
      <c r="A220" t="s">
        <v>63</v>
      </c>
      <c r="E220" s="23" t="s">
        <v>180</v>
      </c>
    </row>
    <row r="221" spans="1:27" ht="38.25" x14ac:dyDescent="0.2">
      <c r="A221" t="s">
        <v>65</v>
      </c>
      <c r="E221" s="28" t="s">
        <v>206</v>
      </c>
    </row>
    <row r="222" spans="1:27" x14ac:dyDescent="0.2">
      <c r="A222" t="s">
        <v>67</v>
      </c>
      <c r="E222" s="23" t="s">
        <v>68</v>
      </c>
    </row>
    <row r="223" spans="1:27" ht="25.5" x14ac:dyDescent="0.2">
      <c r="A223" t="s">
        <v>57</v>
      </c>
      <c r="B223">
        <v>54</v>
      </c>
      <c r="C223" s="22" t="s">
        <v>207</v>
      </c>
      <c r="D223" t="s">
        <v>59</v>
      </c>
      <c r="E223" s="23" t="s">
        <v>208</v>
      </c>
      <c r="F223" s="24" t="s">
        <v>73</v>
      </c>
      <c r="G223" s="25">
        <v>6</v>
      </c>
      <c r="H223" s="24">
        <v>0</v>
      </c>
      <c r="I223" s="26">
        <f>ROUND(G223*H223,P4)</f>
        <v>0</v>
      </c>
      <c r="L223" s="37">
        <v>0</v>
      </c>
      <c r="M223" s="20">
        <f>ROUND(G223*L223,P4)</f>
        <v>0</v>
      </c>
      <c r="N223" s="21" t="s">
        <v>62</v>
      </c>
      <c r="O223" s="27">
        <f>M223*AA223</f>
        <v>0</v>
      </c>
      <c r="P223">
        <v>3</v>
      </c>
      <c r="AA223">
        <f>IF(P223=1,$O$3,IF(P223=2,$O$4,$O$5))</f>
        <v>0.21</v>
      </c>
    </row>
    <row r="224" spans="1:27" x14ac:dyDescent="0.2">
      <c r="A224" t="s">
        <v>63</v>
      </c>
      <c r="E224" s="23" t="s">
        <v>180</v>
      </c>
    </row>
    <row r="225" spans="1:27" ht="38.25" x14ac:dyDescent="0.2">
      <c r="A225" t="s">
        <v>65</v>
      </c>
      <c r="E225" s="28" t="s">
        <v>209</v>
      </c>
    </row>
    <row r="226" spans="1:27" x14ac:dyDescent="0.2">
      <c r="A226" t="s">
        <v>67</v>
      </c>
      <c r="E226" s="23" t="s">
        <v>68</v>
      </c>
    </row>
    <row r="227" spans="1:27" x14ac:dyDescent="0.2">
      <c r="A227" t="s">
        <v>57</v>
      </c>
      <c r="B227">
        <v>55</v>
      </c>
      <c r="C227" s="22" t="s">
        <v>210</v>
      </c>
      <c r="D227" t="s">
        <v>59</v>
      </c>
      <c r="E227" s="23" t="s">
        <v>211</v>
      </c>
      <c r="F227" s="24" t="s">
        <v>61</v>
      </c>
      <c r="G227" s="25">
        <v>190</v>
      </c>
      <c r="H227" s="24">
        <v>0</v>
      </c>
      <c r="I227" s="26">
        <f>ROUND(G227*H227,P4)</f>
        <v>0</v>
      </c>
      <c r="L227" s="37">
        <v>0</v>
      </c>
      <c r="M227" s="20">
        <f>ROUND(G227*L227,P4)</f>
        <v>0</v>
      </c>
      <c r="N227" s="21" t="s">
        <v>62</v>
      </c>
      <c r="O227" s="27">
        <f>M227*AA227</f>
        <v>0</v>
      </c>
      <c r="P227">
        <v>3</v>
      </c>
      <c r="AA227">
        <f>IF(P227=1,$O$3,IF(P227=2,$O$4,$O$5))</f>
        <v>0.21</v>
      </c>
    </row>
    <row r="228" spans="1:27" x14ac:dyDescent="0.2">
      <c r="A228" t="s">
        <v>63</v>
      </c>
      <c r="E228" s="23" t="s">
        <v>180</v>
      </c>
    </row>
    <row r="229" spans="1:27" ht="38.25" x14ac:dyDescent="0.2">
      <c r="A229" t="s">
        <v>65</v>
      </c>
      <c r="E229" s="28" t="s">
        <v>212</v>
      </c>
    </row>
    <row r="230" spans="1:27" x14ac:dyDescent="0.2">
      <c r="A230" t="s">
        <v>67</v>
      </c>
      <c r="E230" s="23" t="s">
        <v>68</v>
      </c>
    </row>
    <row r="231" spans="1:27" ht="25.5" x14ac:dyDescent="0.2">
      <c r="A231" t="s">
        <v>57</v>
      </c>
      <c r="B231">
        <v>56</v>
      </c>
      <c r="C231" s="22" t="s">
        <v>213</v>
      </c>
      <c r="D231" t="s">
        <v>59</v>
      </c>
      <c r="E231" s="23" t="s">
        <v>214</v>
      </c>
      <c r="F231" s="24" t="s">
        <v>73</v>
      </c>
      <c r="G231" s="25">
        <v>6</v>
      </c>
      <c r="H231" s="24">
        <v>0</v>
      </c>
      <c r="I231" s="26">
        <f>ROUND(G231*H231,P4)</f>
        <v>0</v>
      </c>
      <c r="L231" s="37">
        <v>0</v>
      </c>
      <c r="M231" s="20">
        <f>ROUND(G231*L231,P4)</f>
        <v>0</v>
      </c>
      <c r="N231" s="21" t="s">
        <v>62</v>
      </c>
      <c r="O231" s="27">
        <f>M231*AA231</f>
        <v>0</v>
      </c>
      <c r="P231">
        <v>3</v>
      </c>
      <c r="AA231">
        <f>IF(P231=1,$O$3,IF(P231=2,$O$4,$O$5))</f>
        <v>0.21</v>
      </c>
    </row>
    <row r="232" spans="1:27" x14ac:dyDescent="0.2">
      <c r="A232" t="s">
        <v>63</v>
      </c>
      <c r="E232" s="23" t="s">
        <v>180</v>
      </c>
    </row>
    <row r="233" spans="1:27" ht="38.25" x14ac:dyDescent="0.2">
      <c r="A233" t="s">
        <v>65</v>
      </c>
      <c r="E233" s="28" t="s">
        <v>215</v>
      </c>
    </row>
    <row r="234" spans="1:27" x14ac:dyDescent="0.2">
      <c r="A234" t="s">
        <v>67</v>
      </c>
      <c r="E234" s="23" t="s">
        <v>68</v>
      </c>
    </row>
    <row r="235" spans="1:27" x14ac:dyDescent="0.2">
      <c r="A235" t="s">
        <v>57</v>
      </c>
      <c r="B235">
        <v>57</v>
      </c>
      <c r="C235" s="22" t="s">
        <v>216</v>
      </c>
      <c r="D235" t="s">
        <v>55</v>
      </c>
      <c r="E235" s="23" t="s">
        <v>217</v>
      </c>
      <c r="F235" s="24" t="s">
        <v>73</v>
      </c>
      <c r="G235" s="25">
        <v>17</v>
      </c>
      <c r="H235" s="24">
        <v>0</v>
      </c>
      <c r="I235" s="26">
        <f>ROUND(G235*H235,P4)</f>
        <v>0</v>
      </c>
      <c r="L235" s="37">
        <v>0</v>
      </c>
      <c r="M235" s="20">
        <f>ROUND(G235*L235,P4)</f>
        <v>0</v>
      </c>
      <c r="N235" s="21" t="s">
        <v>62</v>
      </c>
      <c r="O235" s="27">
        <f>M235*AA235</f>
        <v>0</v>
      </c>
      <c r="P235">
        <v>3</v>
      </c>
      <c r="AA235">
        <f>IF(P235=1,$O$3,IF(P235=2,$O$4,$O$5))</f>
        <v>0.21</v>
      </c>
    </row>
    <row r="236" spans="1:27" x14ac:dyDescent="0.2">
      <c r="A236" t="s">
        <v>63</v>
      </c>
      <c r="E236" s="23" t="s">
        <v>64</v>
      </c>
    </row>
    <row r="237" spans="1:27" ht="38.25" x14ac:dyDescent="0.2">
      <c r="A237" t="s">
        <v>65</v>
      </c>
      <c r="E237" s="28" t="s">
        <v>218</v>
      </c>
    </row>
    <row r="238" spans="1:27" x14ac:dyDescent="0.2">
      <c r="A238" t="s">
        <v>67</v>
      </c>
      <c r="E238" s="23" t="s">
        <v>68</v>
      </c>
    </row>
    <row r="239" spans="1:27" x14ac:dyDescent="0.2">
      <c r="A239" t="s">
        <v>57</v>
      </c>
      <c r="B239">
        <v>58</v>
      </c>
      <c r="C239" s="22" t="s">
        <v>219</v>
      </c>
      <c r="D239" t="s">
        <v>59</v>
      </c>
      <c r="E239" s="23" t="s">
        <v>220</v>
      </c>
      <c r="F239" s="24" t="s">
        <v>61</v>
      </c>
      <c r="G239" s="25">
        <v>160</v>
      </c>
      <c r="H239" s="24">
        <v>0</v>
      </c>
      <c r="I239" s="26">
        <f>ROUND(G239*H239,P4)</f>
        <v>0</v>
      </c>
      <c r="L239" s="37">
        <v>0</v>
      </c>
      <c r="M239" s="20">
        <f>ROUND(G239*L239,P4)</f>
        <v>0</v>
      </c>
      <c r="N239" s="21" t="s">
        <v>62</v>
      </c>
      <c r="O239" s="27">
        <f>M239*AA239</f>
        <v>0</v>
      </c>
      <c r="P239">
        <v>3</v>
      </c>
      <c r="AA239">
        <f>IF(P239=1,$O$3,IF(P239=2,$O$4,$O$5))</f>
        <v>0.21</v>
      </c>
    </row>
    <row r="240" spans="1:27" x14ac:dyDescent="0.2">
      <c r="A240" t="s">
        <v>63</v>
      </c>
      <c r="E240" s="23" t="s">
        <v>64</v>
      </c>
    </row>
    <row r="241" spans="1:27" ht="38.25" x14ac:dyDescent="0.2">
      <c r="A241" t="s">
        <v>65</v>
      </c>
      <c r="E241" s="28" t="s">
        <v>221</v>
      </c>
    </row>
    <row r="242" spans="1:27" x14ac:dyDescent="0.2">
      <c r="A242" t="s">
        <v>67</v>
      </c>
      <c r="E242" s="23" t="s">
        <v>68</v>
      </c>
    </row>
    <row r="243" spans="1:27" x14ac:dyDescent="0.2">
      <c r="A243" t="s">
        <v>57</v>
      </c>
      <c r="B243">
        <v>59</v>
      </c>
      <c r="C243" s="22" t="s">
        <v>222</v>
      </c>
      <c r="D243" t="s">
        <v>59</v>
      </c>
      <c r="E243" s="23" t="s">
        <v>223</v>
      </c>
      <c r="F243" s="24" t="s">
        <v>61</v>
      </c>
      <c r="G243" s="25">
        <v>160</v>
      </c>
      <c r="H243" s="24">
        <v>0</v>
      </c>
      <c r="I243" s="26">
        <f>ROUND(G243*H243,P4)</f>
        <v>0</v>
      </c>
      <c r="L243" s="37">
        <v>0</v>
      </c>
      <c r="M243" s="20">
        <f>ROUND(G243*L243,P4)</f>
        <v>0</v>
      </c>
      <c r="N243" s="21" t="s">
        <v>62</v>
      </c>
      <c r="O243" s="27">
        <f>M243*AA243</f>
        <v>0</v>
      </c>
      <c r="P243">
        <v>3</v>
      </c>
      <c r="AA243">
        <f>IF(P243=1,$O$3,IF(P243=2,$O$4,$O$5))</f>
        <v>0.21</v>
      </c>
    </row>
    <row r="244" spans="1:27" x14ac:dyDescent="0.2">
      <c r="A244" t="s">
        <v>63</v>
      </c>
      <c r="E244" s="23" t="s">
        <v>64</v>
      </c>
    </row>
    <row r="245" spans="1:27" ht="38.25" x14ac:dyDescent="0.2">
      <c r="A245" t="s">
        <v>65</v>
      </c>
      <c r="E245" s="28" t="s">
        <v>221</v>
      </c>
    </row>
    <row r="246" spans="1:27" x14ac:dyDescent="0.2">
      <c r="A246" t="s">
        <v>67</v>
      </c>
      <c r="E246" s="23" t="s">
        <v>68</v>
      </c>
    </row>
    <row r="247" spans="1:27" x14ac:dyDescent="0.2">
      <c r="A247" t="s">
        <v>57</v>
      </c>
      <c r="B247">
        <v>60</v>
      </c>
      <c r="C247" s="22" t="s">
        <v>224</v>
      </c>
      <c r="D247" t="s">
        <v>59</v>
      </c>
      <c r="E247" s="23" t="s">
        <v>225</v>
      </c>
      <c r="F247" s="24" t="s">
        <v>73</v>
      </c>
      <c r="G247" s="25">
        <v>9</v>
      </c>
      <c r="H247" s="24">
        <v>0</v>
      </c>
      <c r="I247" s="26">
        <f>ROUND(G247*H247,P4)</f>
        <v>0</v>
      </c>
      <c r="L247" s="37">
        <v>0</v>
      </c>
      <c r="M247" s="20">
        <f>ROUND(G247*L247,P4)</f>
        <v>0</v>
      </c>
      <c r="N247" s="21" t="s">
        <v>62</v>
      </c>
      <c r="O247" s="27">
        <f>M247*AA247</f>
        <v>0</v>
      </c>
      <c r="P247">
        <v>3</v>
      </c>
      <c r="AA247">
        <f>IF(P247=1,$O$3,IF(P247=2,$O$4,$O$5))</f>
        <v>0.21</v>
      </c>
    </row>
    <row r="248" spans="1:27" x14ac:dyDescent="0.2">
      <c r="A248" t="s">
        <v>63</v>
      </c>
      <c r="E248" s="23" t="s">
        <v>64</v>
      </c>
    </row>
    <row r="249" spans="1:27" ht="38.25" x14ac:dyDescent="0.2">
      <c r="A249" t="s">
        <v>65</v>
      </c>
      <c r="E249" s="28" t="s">
        <v>226</v>
      </c>
    </row>
    <row r="250" spans="1:27" x14ac:dyDescent="0.2">
      <c r="A250" t="s">
        <v>67</v>
      </c>
      <c r="E250" s="23" t="s">
        <v>68</v>
      </c>
    </row>
    <row r="251" spans="1:27" x14ac:dyDescent="0.2">
      <c r="A251" t="s">
        <v>57</v>
      </c>
      <c r="B251">
        <v>61</v>
      </c>
      <c r="C251" s="22" t="s">
        <v>227</v>
      </c>
      <c r="D251" t="s">
        <v>59</v>
      </c>
      <c r="E251" s="23" t="s">
        <v>228</v>
      </c>
      <c r="F251" s="24" t="s">
        <v>73</v>
      </c>
      <c r="G251" s="25">
        <v>9</v>
      </c>
      <c r="H251" s="24">
        <v>0</v>
      </c>
      <c r="I251" s="26">
        <f>ROUND(G251*H251,P4)</f>
        <v>0</v>
      </c>
      <c r="L251" s="37">
        <v>0</v>
      </c>
      <c r="M251" s="20">
        <f>ROUND(G251*L251,P4)</f>
        <v>0</v>
      </c>
      <c r="N251" s="21" t="s">
        <v>62</v>
      </c>
      <c r="O251" s="27">
        <f>M251*AA251</f>
        <v>0</v>
      </c>
      <c r="P251">
        <v>3</v>
      </c>
      <c r="AA251">
        <f>IF(P251=1,$O$3,IF(P251=2,$O$4,$O$5))</f>
        <v>0.21</v>
      </c>
    </row>
    <row r="252" spans="1:27" x14ac:dyDescent="0.2">
      <c r="A252" t="s">
        <v>63</v>
      </c>
      <c r="E252" s="23" t="s">
        <v>64</v>
      </c>
    </row>
    <row r="253" spans="1:27" ht="38.25" x14ac:dyDescent="0.2">
      <c r="A253" t="s">
        <v>65</v>
      </c>
      <c r="E253" s="28" t="s">
        <v>226</v>
      </c>
    </row>
    <row r="254" spans="1:27" x14ac:dyDescent="0.2">
      <c r="A254" t="s">
        <v>67</v>
      </c>
      <c r="E254" s="23" t="s">
        <v>68</v>
      </c>
    </row>
    <row r="255" spans="1:27" x14ac:dyDescent="0.2">
      <c r="A255" t="s">
        <v>54</v>
      </c>
      <c r="C255" s="18" t="s">
        <v>229</v>
      </c>
      <c r="E255" s="19" t="s">
        <v>230</v>
      </c>
      <c r="L255" s="20">
        <f>SUMIFS(L256:L303,A256:A303,"P")</f>
        <v>0</v>
      </c>
      <c r="M255" s="20">
        <f>SUMIFS(M256:M303,A256:A303,"P")</f>
        <v>0</v>
      </c>
      <c r="N255" s="21"/>
    </row>
    <row r="256" spans="1:27" x14ac:dyDescent="0.2">
      <c r="A256" t="s">
        <v>57</v>
      </c>
      <c r="B256">
        <v>62</v>
      </c>
      <c r="C256" s="22" t="s">
        <v>231</v>
      </c>
      <c r="D256" t="s">
        <v>59</v>
      </c>
      <c r="E256" s="23" t="s">
        <v>232</v>
      </c>
      <c r="F256" s="24" t="s">
        <v>233</v>
      </c>
      <c r="G256" s="25">
        <v>1.57</v>
      </c>
      <c r="H256" s="24">
        <v>0</v>
      </c>
      <c r="I256" s="26">
        <f>ROUND(G256*H256,P4)</f>
        <v>0</v>
      </c>
      <c r="L256" s="37">
        <v>0</v>
      </c>
      <c r="M256" s="20">
        <f>ROUND(G256*L256,P4)</f>
        <v>0</v>
      </c>
      <c r="N256" s="21" t="s">
        <v>95</v>
      </c>
      <c r="O256" s="27">
        <f>M256*AA256</f>
        <v>0</v>
      </c>
      <c r="P256">
        <v>3</v>
      </c>
      <c r="AA256">
        <f>IF(P256=1,$O$3,IF(P256=2,$O$4,$O$5))</f>
        <v>0.21</v>
      </c>
    </row>
    <row r="257" spans="1:27" x14ac:dyDescent="0.2">
      <c r="A257" t="s">
        <v>63</v>
      </c>
      <c r="E257" s="23" t="s">
        <v>234</v>
      </c>
    </row>
    <row r="258" spans="1:27" ht="38.25" x14ac:dyDescent="0.2">
      <c r="A258" t="s">
        <v>65</v>
      </c>
      <c r="E258" s="28" t="s">
        <v>235</v>
      </c>
    </row>
    <row r="259" spans="1:27" ht="63.75" x14ac:dyDescent="0.2">
      <c r="A259" t="s">
        <v>67</v>
      </c>
      <c r="E259" s="23" t="s">
        <v>236</v>
      </c>
    </row>
    <row r="260" spans="1:27" ht="25.5" x14ac:dyDescent="0.2">
      <c r="A260" t="s">
        <v>57</v>
      </c>
      <c r="B260">
        <v>63</v>
      </c>
      <c r="C260" s="22" t="s">
        <v>237</v>
      </c>
      <c r="D260" t="s">
        <v>59</v>
      </c>
      <c r="E260" s="23" t="s">
        <v>238</v>
      </c>
      <c r="F260" s="24" t="s">
        <v>73</v>
      </c>
      <c r="G260" s="25">
        <v>5</v>
      </c>
      <c r="H260" s="24">
        <v>0</v>
      </c>
      <c r="I260" s="26">
        <f>ROUND(G260*H260,P4)</f>
        <v>0</v>
      </c>
      <c r="L260" s="37">
        <v>0</v>
      </c>
      <c r="M260" s="20">
        <f>ROUND(G260*L260,P4)</f>
        <v>0</v>
      </c>
      <c r="N260" s="21" t="s">
        <v>62</v>
      </c>
      <c r="O260" s="27">
        <f>M260*AA260</f>
        <v>0</v>
      </c>
      <c r="P260">
        <v>3</v>
      </c>
      <c r="AA260">
        <f>IF(P260=1,$O$3,IF(P260=2,$O$4,$O$5))</f>
        <v>0.21</v>
      </c>
    </row>
    <row r="261" spans="1:27" x14ac:dyDescent="0.2">
      <c r="A261" t="s">
        <v>63</v>
      </c>
      <c r="E261" s="23" t="s">
        <v>64</v>
      </c>
    </row>
    <row r="262" spans="1:27" ht="38.25" x14ac:dyDescent="0.2">
      <c r="A262" t="s">
        <v>65</v>
      </c>
      <c r="E262" s="28" t="s">
        <v>239</v>
      </c>
    </row>
    <row r="263" spans="1:27" x14ac:dyDescent="0.2">
      <c r="A263" t="s">
        <v>67</v>
      </c>
      <c r="E263" s="23" t="s">
        <v>68</v>
      </c>
    </row>
    <row r="264" spans="1:27" x14ac:dyDescent="0.2">
      <c r="A264" t="s">
        <v>57</v>
      </c>
      <c r="B264">
        <v>64</v>
      </c>
      <c r="C264" s="22" t="s">
        <v>240</v>
      </c>
      <c r="D264" t="s">
        <v>59</v>
      </c>
      <c r="E264" s="23" t="s">
        <v>241</v>
      </c>
      <c r="F264" s="24" t="s">
        <v>174</v>
      </c>
      <c r="G264" s="25">
        <v>1</v>
      </c>
      <c r="H264" s="24">
        <v>0</v>
      </c>
      <c r="I264" s="26">
        <f>ROUND(G264*H264,P4)</f>
        <v>0</v>
      </c>
      <c r="L264" s="37">
        <v>0</v>
      </c>
      <c r="M264" s="20">
        <f>ROUND(G264*L264,P4)</f>
        <v>0</v>
      </c>
      <c r="N264" s="21" t="s">
        <v>62</v>
      </c>
      <c r="O264" s="27">
        <f>M264*AA264</f>
        <v>0</v>
      </c>
      <c r="P264">
        <v>3</v>
      </c>
      <c r="AA264">
        <f>IF(P264=1,$O$3,IF(P264=2,$O$4,$O$5))</f>
        <v>0.21</v>
      </c>
    </row>
    <row r="265" spans="1:27" x14ac:dyDescent="0.2">
      <c r="A265" t="s">
        <v>63</v>
      </c>
      <c r="E265" s="23" t="s">
        <v>64</v>
      </c>
    </row>
    <row r="266" spans="1:27" ht="38.25" x14ac:dyDescent="0.2">
      <c r="A266" t="s">
        <v>65</v>
      </c>
      <c r="E266" s="28" t="s">
        <v>242</v>
      </c>
    </row>
    <row r="267" spans="1:27" x14ac:dyDescent="0.2">
      <c r="A267" t="s">
        <v>67</v>
      </c>
      <c r="E267" s="23" t="s">
        <v>68</v>
      </c>
    </row>
    <row r="268" spans="1:27" x14ac:dyDescent="0.2">
      <c r="A268" t="s">
        <v>57</v>
      </c>
      <c r="B268">
        <v>65</v>
      </c>
      <c r="C268" s="22" t="s">
        <v>243</v>
      </c>
      <c r="D268" t="s">
        <v>59</v>
      </c>
      <c r="E268" s="23" t="s">
        <v>244</v>
      </c>
      <c r="F268" s="24" t="s">
        <v>245</v>
      </c>
      <c r="G268" s="25">
        <v>22</v>
      </c>
      <c r="H268" s="24">
        <v>0</v>
      </c>
      <c r="I268" s="26">
        <f>ROUND(G268*H268,P4)</f>
        <v>0</v>
      </c>
      <c r="L268" s="37">
        <v>0</v>
      </c>
      <c r="M268" s="20">
        <f>ROUND(G268*L268,P4)</f>
        <v>0</v>
      </c>
      <c r="N268" s="21" t="s">
        <v>62</v>
      </c>
      <c r="O268" s="27">
        <f>M268*AA268</f>
        <v>0</v>
      </c>
      <c r="P268">
        <v>3</v>
      </c>
      <c r="AA268">
        <f>IF(P268=1,$O$3,IF(P268=2,$O$4,$O$5))</f>
        <v>0.21</v>
      </c>
    </row>
    <row r="269" spans="1:27" x14ac:dyDescent="0.2">
      <c r="A269" t="s">
        <v>63</v>
      </c>
      <c r="E269" s="23" t="s">
        <v>246</v>
      </c>
    </row>
    <row r="270" spans="1:27" ht="25.5" x14ac:dyDescent="0.2">
      <c r="A270" t="s">
        <v>65</v>
      </c>
      <c r="E270" s="28" t="s">
        <v>247</v>
      </c>
    </row>
    <row r="271" spans="1:27" x14ac:dyDescent="0.2">
      <c r="A271" t="s">
        <v>67</v>
      </c>
      <c r="E271" s="23" t="s">
        <v>68</v>
      </c>
    </row>
    <row r="272" spans="1:27" x14ac:dyDescent="0.2">
      <c r="A272" t="s">
        <v>57</v>
      </c>
      <c r="B272">
        <v>66</v>
      </c>
      <c r="C272" s="22" t="s">
        <v>248</v>
      </c>
      <c r="D272" t="s">
        <v>59</v>
      </c>
      <c r="E272" s="23" t="s">
        <v>249</v>
      </c>
      <c r="F272" s="24" t="s">
        <v>245</v>
      </c>
      <c r="G272" s="25">
        <v>494.55</v>
      </c>
      <c r="H272" s="24">
        <v>0</v>
      </c>
      <c r="I272" s="26">
        <f>ROUND(G272*H272,P4)</f>
        <v>0</v>
      </c>
      <c r="L272" s="37">
        <v>0</v>
      </c>
      <c r="M272" s="20">
        <f>ROUND(G272*L272,P4)</f>
        <v>0</v>
      </c>
      <c r="N272" s="21" t="s">
        <v>62</v>
      </c>
      <c r="O272" s="27">
        <f>M272*AA272</f>
        <v>0</v>
      </c>
      <c r="P272">
        <v>3</v>
      </c>
      <c r="AA272">
        <f>IF(P272=1,$O$3,IF(P272=2,$O$4,$O$5))</f>
        <v>0.21</v>
      </c>
    </row>
    <row r="273" spans="1:27" x14ac:dyDescent="0.2">
      <c r="A273" t="s">
        <v>63</v>
      </c>
      <c r="E273" s="23" t="s">
        <v>64</v>
      </c>
    </row>
    <row r="274" spans="1:27" ht="25.5" x14ac:dyDescent="0.2">
      <c r="A274" t="s">
        <v>65</v>
      </c>
      <c r="E274" s="28" t="s">
        <v>250</v>
      </c>
    </row>
    <row r="275" spans="1:27" x14ac:dyDescent="0.2">
      <c r="A275" t="s">
        <v>67</v>
      </c>
      <c r="E275" s="23" t="s">
        <v>68</v>
      </c>
    </row>
    <row r="276" spans="1:27" x14ac:dyDescent="0.2">
      <c r="A276" t="s">
        <v>57</v>
      </c>
      <c r="B276">
        <v>67</v>
      </c>
      <c r="C276" s="22" t="s">
        <v>251</v>
      </c>
      <c r="D276" t="s">
        <v>59</v>
      </c>
      <c r="E276" s="23" t="s">
        <v>252</v>
      </c>
      <c r="F276" s="24" t="s">
        <v>245</v>
      </c>
      <c r="G276" s="25">
        <v>516.54999999999995</v>
      </c>
      <c r="H276" s="24">
        <v>0</v>
      </c>
      <c r="I276" s="26">
        <f>ROUND(G276*H276,P4)</f>
        <v>0</v>
      </c>
      <c r="L276" s="37">
        <v>0</v>
      </c>
      <c r="M276" s="20">
        <f>ROUND(G276*L276,P4)</f>
        <v>0</v>
      </c>
      <c r="N276" s="21" t="s">
        <v>62</v>
      </c>
      <c r="O276" s="27">
        <f>M276*AA276</f>
        <v>0</v>
      </c>
      <c r="P276">
        <v>3</v>
      </c>
      <c r="AA276">
        <f>IF(P276=1,$O$3,IF(P276=2,$O$4,$O$5))</f>
        <v>0.21</v>
      </c>
    </row>
    <row r="277" spans="1:27" x14ac:dyDescent="0.2">
      <c r="A277" t="s">
        <v>63</v>
      </c>
      <c r="E277" s="23" t="s">
        <v>64</v>
      </c>
    </row>
    <row r="278" spans="1:27" ht="38.25" x14ac:dyDescent="0.2">
      <c r="A278" t="s">
        <v>65</v>
      </c>
      <c r="E278" s="28" t="s">
        <v>253</v>
      </c>
    </row>
    <row r="279" spans="1:27" x14ac:dyDescent="0.2">
      <c r="A279" t="s">
        <v>67</v>
      </c>
      <c r="E279" s="23" t="s">
        <v>68</v>
      </c>
    </row>
    <row r="280" spans="1:27" x14ac:dyDescent="0.2">
      <c r="A280" t="s">
        <v>57</v>
      </c>
      <c r="B280">
        <v>68</v>
      </c>
      <c r="C280" s="22" t="s">
        <v>254</v>
      </c>
      <c r="D280" t="s">
        <v>59</v>
      </c>
      <c r="E280" s="23" t="s">
        <v>255</v>
      </c>
      <c r="F280" s="24" t="s">
        <v>61</v>
      </c>
      <c r="G280" s="25">
        <v>1570</v>
      </c>
      <c r="H280" s="24">
        <v>0</v>
      </c>
      <c r="I280" s="26">
        <f>ROUND(G280*H280,P4)</f>
        <v>0</v>
      </c>
      <c r="L280" s="37">
        <v>0</v>
      </c>
      <c r="M280" s="20">
        <f>ROUND(G280*L280,P4)</f>
        <v>0</v>
      </c>
      <c r="N280" s="21" t="s">
        <v>62</v>
      </c>
      <c r="O280" s="27">
        <f>M280*AA280</f>
        <v>0</v>
      </c>
      <c r="P280">
        <v>3</v>
      </c>
      <c r="AA280">
        <f>IF(P280=1,$O$3,IF(P280=2,$O$4,$O$5))</f>
        <v>0.21</v>
      </c>
    </row>
    <row r="281" spans="1:27" x14ac:dyDescent="0.2">
      <c r="A281" t="s">
        <v>63</v>
      </c>
      <c r="E281" s="23" t="s">
        <v>256</v>
      </c>
    </row>
    <row r="282" spans="1:27" ht="38.25" x14ac:dyDescent="0.2">
      <c r="A282" t="s">
        <v>65</v>
      </c>
      <c r="E282" s="28" t="s">
        <v>257</v>
      </c>
    </row>
    <row r="283" spans="1:27" x14ac:dyDescent="0.2">
      <c r="A283" t="s">
        <v>67</v>
      </c>
      <c r="E283" s="23" t="s">
        <v>68</v>
      </c>
    </row>
    <row r="284" spans="1:27" x14ac:dyDescent="0.2">
      <c r="A284" t="s">
        <v>57</v>
      </c>
      <c r="B284">
        <v>69</v>
      </c>
      <c r="C284" s="22" t="s">
        <v>258</v>
      </c>
      <c r="D284" t="s">
        <v>59</v>
      </c>
      <c r="E284" s="23" t="s">
        <v>259</v>
      </c>
      <c r="F284" s="24" t="s">
        <v>61</v>
      </c>
      <c r="G284" s="25">
        <v>77</v>
      </c>
      <c r="H284" s="24">
        <v>0</v>
      </c>
      <c r="I284" s="26">
        <f>ROUND(G284*H284,P4)</f>
        <v>0</v>
      </c>
      <c r="L284" s="37">
        <v>0</v>
      </c>
      <c r="M284" s="20">
        <f>ROUND(G284*L284,P4)</f>
        <v>0</v>
      </c>
      <c r="N284" s="21" t="s">
        <v>62</v>
      </c>
      <c r="O284" s="27">
        <f>M284*AA284</f>
        <v>0</v>
      </c>
      <c r="P284">
        <v>3</v>
      </c>
      <c r="AA284">
        <f>IF(P284=1,$O$3,IF(P284=2,$O$4,$O$5))</f>
        <v>0.21</v>
      </c>
    </row>
    <row r="285" spans="1:27" x14ac:dyDescent="0.2">
      <c r="A285" t="s">
        <v>63</v>
      </c>
      <c r="E285" s="23" t="s">
        <v>256</v>
      </c>
    </row>
    <row r="286" spans="1:27" ht="38.25" x14ac:dyDescent="0.2">
      <c r="A286" t="s">
        <v>65</v>
      </c>
      <c r="E286" s="28" t="s">
        <v>260</v>
      </c>
    </row>
    <row r="287" spans="1:27" x14ac:dyDescent="0.2">
      <c r="A287" t="s">
        <v>67</v>
      </c>
      <c r="E287" s="23" t="s">
        <v>68</v>
      </c>
    </row>
    <row r="288" spans="1:27" x14ac:dyDescent="0.2">
      <c r="A288" t="s">
        <v>57</v>
      </c>
      <c r="B288">
        <v>70</v>
      </c>
      <c r="C288" s="22" t="s">
        <v>261</v>
      </c>
      <c r="D288" t="s">
        <v>59</v>
      </c>
      <c r="E288" s="23" t="s">
        <v>262</v>
      </c>
      <c r="F288" s="24" t="s">
        <v>61</v>
      </c>
      <c r="G288" s="25">
        <v>32</v>
      </c>
      <c r="H288" s="24">
        <v>0</v>
      </c>
      <c r="I288" s="26">
        <f>ROUND(G288*H288,P4)</f>
        <v>0</v>
      </c>
      <c r="L288" s="37">
        <v>0</v>
      </c>
      <c r="M288" s="20">
        <f>ROUND(G288*L288,P4)</f>
        <v>0</v>
      </c>
      <c r="N288" s="21" t="s">
        <v>62</v>
      </c>
      <c r="O288" s="27">
        <f>M288*AA288</f>
        <v>0</v>
      </c>
      <c r="P288">
        <v>3</v>
      </c>
      <c r="AA288">
        <f>IF(P288=1,$O$3,IF(P288=2,$O$4,$O$5))</f>
        <v>0.21</v>
      </c>
    </row>
    <row r="289" spans="1:27" x14ac:dyDescent="0.2">
      <c r="A289" t="s">
        <v>63</v>
      </c>
      <c r="E289" s="23" t="s">
        <v>263</v>
      </c>
    </row>
    <row r="290" spans="1:27" ht="38.25" x14ac:dyDescent="0.2">
      <c r="A290" t="s">
        <v>65</v>
      </c>
      <c r="E290" s="28" t="s">
        <v>264</v>
      </c>
    </row>
    <row r="291" spans="1:27" x14ac:dyDescent="0.2">
      <c r="A291" t="s">
        <v>67</v>
      </c>
      <c r="E291" s="23" t="s">
        <v>68</v>
      </c>
    </row>
    <row r="292" spans="1:27" x14ac:dyDescent="0.2">
      <c r="A292" t="s">
        <v>57</v>
      </c>
      <c r="B292">
        <v>71</v>
      </c>
      <c r="C292" s="22" t="s">
        <v>265</v>
      </c>
      <c r="D292" t="s">
        <v>59</v>
      </c>
      <c r="E292" s="23" t="s">
        <v>266</v>
      </c>
      <c r="F292" s="24" t="s">
        <v>245</v>
      </c>
      <c r="G292" s="25">
        <v>235.5</v>
      </c>
      <c r="H292" s="24">
        <v>0</v>
      </c>
      <c r="I292" s="26">
        <f>ROUND(G292*H292,P4)</f>
        <v>0</v>
      </c>
      <c r="L292" s="37">
        <v>0</v>
      </c>
      <c r="M292" s="20">
        <f>ROUND(G292*L292,P4)</f>
        <v>0</v>
      </c>
      <c r="N292" s="21" t="s">
        <v>62</v>
      </c>
      <c r="O292" s="27">
        <f>M292*AA292</f>
        <v>0</v>
      </c>
      <c r="P292">
        <v>3</v>
      </c>
      <c r="AA292">
        <f>IF(P292=1,$O$3,IF(P292=2,$O$4,$O$5))</f>
        <v>0.21</v>
      </c>
    </row>
    <row r="293" spans="1:27" x14ac:dyDescent="0.2">
      <c r="A293" t="s">
        <v>63</v>
      </c>
      <c r="E293" s="23" t="s">
        <v>64</v>
      </c>
    </row>
    <row r="294" spans="1:27" ht="25.5" x14ac:dyDescent="0.2">
      <c r="A294" t="s">
        <v>65</v>
      </c>
      <c r="E294" s="28" t="s">
        <v>267</v>
      </c>
    </row>
    <row r="295" spans="1:27" x14ac:dyDescent="0.2">
      <c r="A295" t="s">
        <v>67</v>
      </c>
      <c r="E295" s="23" t="s">
        <v>68</v>
      </c>
    </row>
    <row r="296" spans="1:27" x14ac:dyDescent="0.2">
      <c r="A296" t="s">
        <v>57</v>
      </c>
      <c r="B296">
        <v>72</v>
      </c>
      <c r="C296" s="22" t="s">
        <v>268</v>
      </c>
      <c r="D296" t="s">
        <v>59</v>
      </c>
      <c r="E296" s="23" t="s">
        <v>269</v>
      </c>
      <c r="F296" s="24" t="s">
        <v>156</v>
      </c>
      <c r="G296" s="25">
        <v>7.1</v>
      </c>
      <c r="H296" s="24">
        <v>0</v>
      </c>
      <c r="I296" s="26">
        <f>ROUND(G296*H296,P4)</f>
        <v>0</v>
      </c>
      <c r="L296" s="37">
        <v>0</v>
      </c>
      <c r="M296" s="20">
        <f>ROUND(G296*L296,P4)</f>
        <v>0</v>
      </c>
      <c r="N296" s="21" t="s">
        <v>62</v>
      </c>
      <c r="O296" s="27">
        <f>M296*AA296</f>
        <v>0</v>
      </c>
      <c r="P296">
        <v>3</v>
      </c>
      <c r="AA296">
        <f>IF(P296=1,$O$3,IF(P296=2,$O$4,$O$5))</f>
        <v>0.21</v>
      </c>
    </row>
    <row r="297" spans="1:27" x14ac:dyDescent="0.2">
      <c r="A297" t="s">
        <v>63</v>
      </c>
      <c r="E297" s="23" t="s">
        <v>270</v>
      </c>
    </row>
    <row r="298" spans="1:27" ht="25.5" x14ac:dyDescent="0.2">
      <c r="A298" t="s">
        <v>65</v>
      </c>
      <c r="E298" s="28" t="s">
        <v>271</v>
      </c>
    </row>
    <row r="299" spans="1:27" x14ac:dyDescent="0.2">
      <c r="A299" t="s">
        <v>67</v>
      </c>
      <c r="E299" s="23" t="s">
        <v>68</v>
      </c>
    </row>
    <row r="300" spans="1:27" x14ac:dyDescent="0.2">
      <c r="A300" t="s">
        <v>57</v>
      </c>
      <c r="B300">
        <v>73</v>
      </c>
      <c r="C300" s="22" t="s">
        <v>272</v>
      </c>
      <c r="D300" t="s">
        <v>59</v>
      </c>
      <c r="E300" s="23" t="s">
        <v>273</v>
      </c>
      <c r="F300" s="24" t="s">
        <v>174</v>
      </c>
      <c r="G300" s="25">
        <v>1</v>
      </c>
      <c r="H300" s="24">
        <v>0</v>
      </c>
      <c r="I300" s="26">
        <f>ROUND(G300*H300,P4)</f>
        <v>0</v>
      </c>
      <c r="L300" s="37">
        <v>0</v>
      </c>
      <c r="M300" s="20">
        <f>ROUND(G300*L300,P4)</f>
        <v>0</v>
      </c>
      <c r="N300" s="21" t="s">
        <v>62</v>
      </c>
      <c r="O300" s="27">
        <f>M300*AA300</f>
        <v>0</v>
      </c>
      <c r="P300">
        <v>3</v>
      </c>
      <c r="AA300">
        <f>IF(P300=1,$O$3,IF(P300=2,$O$4,$O$5))</f>
        <v>0.21</v>
      </c>
    </row>
    <row r="301" spans="1:27" x14ac:dyDescent="0.2">
      <c r="A301" t="s">
        <v>63</v>
      </c>
      <c r="E301" s="23" t="s">
        <v>64</v>
      </c>
    </row>
    <row r="302" spans="1:27" ht="38.25" x14ac:dyDescent="0.2">
      <c r="A302" t="s">
        <v>65</v>
      </c>
      <c r="E302" s="28" t="s">
        <v>242</v>
      </c>
    </row>
    <row r="303" spans="1:27" x14ac:dyDescent="0.2">
      <c r="A303" t="s">
        <v>67</v>
      </c>
      <c r="E303" s="23" t="s">
        <v>68</v>
      </c>
    </row>
    <row r="304" spans="1:27" x14ac:dyDescent="0.2">
      <c r="A304" t="s">
        <v>54</v>
      </c>
      <c r="C304" s="18" t="s">
        <v>274</v>
      </c>
      <c r="E304" s="19" t="s">
        <v>275</v>
      </c>
      <c r="L304" s="37">
        <v>0</v>
      </c>
      <c r="M304" s="20">
        <f>SUMIFS(M305:M324,A305:A324,"P")</f>
        <v>0</v>
      </c>
      <c r="N304" s="21"/>
    </row>
    <row r="305" spans="1:27" x14ac:dyDescent="0.2">
      <c r="A305" t="s">
        <v>57</v>
      </c>
      <c r="B305">
        <v>74</v>
      </c>
      <c r="C305" s="22" t="s">
        <v>276</v>
      </c>
      <c r="D305" t="s">
        <v>59</v>
      </c>
      <c r="E305" s="23" t="s">
        <v>277</v>
      </c>
      <c r="F305" s="24" t="s">
        <v>73</v>
      </c>
      <c r="G305" s="25">
        <v>3</v>
      </c>
      <c r="H305" s="24">
        <v>0</v>
      </c>
      <c r="I305" s="26">
        <f>ROUND(G305*H305,P4)</f>
        <v>0</v>
      </c>
      <c r="M305" s="20">
        <f>ROUND(G305*L305,P4)</f>
        <v>0</v>
      </c>
      <c r="N305" s="21" t="s">
        <v>62</v>
      </c>
      <c r="O305" s="27">
        <f>M305*AA305</f>
        <v>0</v>
      </c>
      <c r="P305">
        <v>3</v>
      </c>
      <c r="AA305">
        <f>IF(P305=1,$O$3,IF(P305=2,$O$4,$O$5))</f>
        <v>0.21</v>
      </c>
    </row>
    <row r="306" spans="1:27" x14ac:dyDescent="0.2">
      <c r="A306" t="s">
        <v>63</v>
      </c>
      <c r="E306" s="23" t="s">
        <v>64</v>
      </c>
    </row>
    <row r="307" spans="1:27" ht="38.25" x14ac:dyDescent="0.2">
      <c r="A307" t="s">
        <v>65</v>
      </c>
      <c r="E307" s="28" t="s">
        <v>278</v>
      </c>
    </row>
    <row r="308" spans="1:27" x14ac:dyDescent="0.2">
      <c r="A308" t="s">
        <v>67</v>
      </c>
      <c r="E308" s="23" t="s">
        <v>68</v>
      </c>
      <c r="L308" s="37">
        <v>0</v>
      </c>
    </row>
    <row r="309" spans="1:27" x14ac:dyDescent="0.2">
      <c r="A309" t="s">
        <v>57</v>
      </c>
      <c r="B309">
        <v>75</v>
      </c>
      <c r="C309" s="22" t="s">
        <v>279</v>
      </c>
      <c r="D309" t="s">
        <v>59</v>
      </c>
      <c r="E309" s="23" t="s">
        <v>280</v>
      </c>
      <c r="F309" s="24" t="s">
        <v>73</v>
      </c>
      <c r="G309" s="25">
        <v>1</v>
      </c>
      <c r="H309" s="24">
        <v>0</v>
      </c>
      <c r="I309" s="26">
        <f>ROUND(G309*H309,P4)</f>
        <v>0</v>
      </c>
      <c r="M309" s="20">
        <f>ROUND(G309*L309,P4)</f>
        <v>0</v>
      </c>
      <c r="N309" s="21" t="s">
        <v>62</v>
      </c>
      <c r="O309" s="27">
        <f>M309*AA309</f>
        <v>0</v>
      </c>
      <c r="P309">
        <v>3</v>
      </c>
      <c r="AA309">
        <f>IF(P309=1,$O$3,IF(P309=2,$O$4,$O$5))</f>
        <v>0.21</v>
      </c>
    </row>
    <row r="310" spans="1:27" x14ac:dyDescent="0.2">
      <c r="A310" t="s">
        <v>63</v>
      </c>
      <c r="E310" s="23" t="s">
        <v>64</v>
      </c>
    </row>
    <row r="311" spans="1:27" ht="38.25" x14ac:dyDescent="0.2">
      <c r="A311" t="s">
        <v>65</v>
      </c>
      <c r="E311" s="28" t="s">
        <v>88</v>
      </c>
    </row>
    <row r="312" spans="1:27" x14ac:dyDescent="0.2">
      <c r="A312" t="s">
        <v>67</v>
      </c>
      <c r="E312" s="23" t="s">
        <v>68</v>
      </c>
      <c r="L312" s="37">
        <v>0</v>
      </c>
    </row>
    <row r="313" spans="1:27" x14ac:dyDescent="0.2">
      <c r="A313" t="s">
        <v>57</v>
      </c>
      <c r="B313">
        <v>76</v>
      </c>
      <c r="C313" s="22" t="s">
        <v>281</v>
      </c>
      <c r="D313" t="s">
        <v>59</v>
      </c>
      <c r="E313" s="23" t="s">
        <v>282</v>
      </c>
      <c r="F313" s="24" t="s">
        <v>73</v>
      </c>
      <c r="G313" s="25">
        <v>1</v>
      </c>
      <c r="H313" s="24">
        <v>0</v>
      </c>
      <c r="I313" s="26">
        <f>ROUND(G313*H313,P4)</f>
        <v>0</v>
      </c>
      <c r="M313" s="20">
        <f>ROUND(G313*L313,P4)</f>
        <v>0</v>
      </c>
      <c r="N313" s="21" t="s">
        <v>62</v>
      </c>
      <c r="O313" s="27">
        <f>M313*AA313</f>
        <v>0</v>
      </c>
      <c r="P313">
        <v>3</v>
      </c>
      <c r="AA313">
        <f>IF(P313=1,$O$3,IF(P313=2,$O$4,$O$5))</f>
        <v>0.21</v>
      </c>
    </row>
    <row r="314" spans="1:27" x14ac:dyDescent="0.2">
      <c r="A314" t="s">
        <v>63</v>
      </c>
      <c r="E314" s="23" t="s">
        <v>64</v>
      </c>
    </row>
    <row r="315" spans="1:27" ht="38.25" x14ac:dyDescent="0.2">
      <c r="A315" t="s">
        <v>65</v>
      </c>
      <c r="E315" s="28" t="s">
        <v>88</v>
      </c>
    </row>
    <row r="316" spans="1:27" x14ac:dyDescent="0.2">
      <c r="A316" t="s">
        <v>67</v>
      </c>
      <c r="E316" s="23" t="s">
        <v>68</v>
      </c>
      <c r="L316" s="37">
        <v>0</v>
      </c>
    </row>
    <row r="317" spans="1:27" x14ac:dyDescent="0.2">
      <c r="A317" t="s">
        <v>57</v>
      </c>
      <c r="B317">
        <v>77</v>
      </c>
      <c r="C317" s="22" t="s">
        <v>283</v>
      </c>
      <c r="D317" t="s">
        <v>59</v>
      </c>
      <c r="E317" s="23" t="s">
        <v>284</v>
      </c>
      <c r="F317" s="24" t="s">
        <v>61</v>
      </c>
      <c r="G317" s="25">
        <v>1</v>
      </c>
      <c r="H317" s="24">
        <v>0</v>
      </c>
      <c r="I317" s="26">
        <f>ROUND(G317*H317,P4)</f>
        <v>0</v>
      </c>
      <c r="M317" s="20">
        <f>ROUND(G317*L317,P4)</f>
        <v>0</v>
      </c>
      <c r="N317" s="21" t="s">
        <v>62</v>
      </c>
      <c r="O317" s="27">
        <f>M317*AA317</f>
        <v>0</v>
      </c>
      <c r="P317">
        <v>3</v>
      </c>
      <c r="AA317">
        <f>IF(P317=1,$O$3,IF(P317=2,$O$4,$O$5))</f>
        <v>0.21</v>
      </c>
    </row>
    <row r="318" spans="1:27" x14ac:dyDescent="0.2">
      <c r="A318" t="s">
        <v>63</v>
      </c>
      <c r="E318" s="23" t="s">
        <v>64</v>
      </c>
    </row>
    <row r="319" spans="1:27" ht="38.25" x14ac:dyDescent="0.2">
      <c r="A319" t="s">
        <v>65</v>
      </c>
      <c r="E319" s="28" t="s">
        <v>88</v>
      </c>
    </row>
    <row r="320" spans="1:27" x14ac:dyDescent="0.2">
      <c r="A320" t="s">
        <v>67</v>
      </c>
      <c r="E320" s="23" t="s">
        <v>68</v>
      </c>
      <c r="L320" s="37">
        <v>0</v>
      </c>
    </row>
    <row r="321" spans="1:27" ht="25.5" x14ac:dyDescent="0.2">
      <c r="A321" t="s">
        <v>57</v>
      </c>
      <c r="B321">
        <v>78</v>
      </c>
      <c r="C321" s="22" t="s">
        <v>285</v>
      </c>
      <c r="D321" t="s">
        <v>59</v>
      </c>
      <c r="E321" s="23" t="s">
        <v>286</v>
      </c>
      <c r="F321" s="24" t="s">
        <v>73</v>
      </c>
      <c r="G321" s="25">
        <v>1</v>
      </c>
      <c r="H321" s="24">
        <v>0</v>
      </c>
      <c r="I321" s="26">
        <f>ROUND(G321*H321,P4)</f>
        <v>0</v>
      </c>
      <c r="M321" s="20">
        <f>ROUND(G321*L321,P4)</f>
        <v>0</v>
      </c>
      <c r="N321" s="21" t="s">
        <v>62</v>
      </c>
      <c r="O321" s="27">
        <f>M321*AA321</f>
        <v>0</v>
      </c>
      <c r="P321">
        <v>3</v>
      </c>
      <c r="AA321">
        <f>IF(P321=1,$O$3,IF(P321=2,$O$4,$O$5))</f>
        <v>0.21</v>
      </c>
    </row>
    <row r="322" spans="1:27" x14ac:dyDescent="0.2">
      <c r="A322" t="s">
        <v>63</v>
      </c>
      <c r="E322" s="23" t="s">
        <v>64</v>
      </c>
    </row>
    <row r="323" spans="1:27" ht="38.25" x14ac:dyDescent="0.2">
      <c r="A323" t="s">
        <v>65</v>
      </c>
      <c r="E323" s="28" t="s">
        <v>88</v>
      </c>
    </row>
    <row r="324" spans="1:27" x14ac:dyDescent="0.2">
      <c r="A324" t="s">
        <v>67</v>
      </c>
      <c r="E324" s="23" t="s">
        <v>68</v>
      </c>
      <c r="L324" s="37">
        <v>0</v>
      </c>
    </row>
  </sheetData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89"/>
  <sheetViews>
    <sheetView topLeftCell="B1" workbookViewId="0">
      <selection activeCell="L19" sqref="L19"/>
    </sheetView>
  </sheetViews>
  <sheetFormatPr defaultRowHeight="12.75" x14ac:dyDescent="0.2"/>
  <cols>
    <col min="1" max="1" width="8.85546875" hidden="1"/>
    <col min="2" max="2" width="11.5703125" customWidth="1"/>
    <col min="3" max="3" width="14.28515625" customWidth="1"/>
    <col min="5" max="5" width="71.28515625" customWidth="1"/>
    <col min="6" max="6" width="11.5703125" customWidth="1"/>
    <col min="7" max="9" width="16.28515625" customWidth="1"/>
    <col min="10" max="11" width="8.85546875" hidden="1"/>
    <col min="12" max="14" width="16.28515625" customWidth="1"/>
    <col min="15" max="17" width="8.85546875" hidden="1"/>
    <col min="19" max="19" width="31" customWidth="1"/>
    <col min="27" max="27" width="8.85546875" hidden="1"/>
  </cols>
  <sheetData>
    <row r="1" spans="1:27" ht="36.950000000000003" customHeight="1" x14ac:dyDescent="0.2">
      <c r="A1" s="13" t="s">
        <v>32</v>
      </c>
      <c r="B1" s="1"/>
      <c r="C1" s="2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99999999999999" customHeight="1" x14ac:dyDescent="0.2">
      <c r="A2" s="13"/>
      <c r="B2" s="1"/>
      <c r="C2" s="29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3.950000000000003" customHeight="1" x14ac:dyDescent="0.2">
      <c r="A3" s="13" t="s">
        <v>33</v>
      </c>
      <c r="B3" s="14" t="s">
        <v>34</v>
      </c>
      <c r="C3" s="33" t="s">
        <v>1</v>
      </c>
      <c r="D3" s="29"/>
      <c r="E3" s="34" t="s">
        <v>2</v>
      </c>
      <c r="F3" s="29"/>
      <c r="G3" s="29"/>
      <c r="H3" s="29"/>
      <c r="L3" s="15" t="s">
        <v>16</v>
      </c>
      <c r="M3" s="16">
        <f>Rekapitulace!C12</f>
        <v>0</v>
      </c>
      <c r="N3" s="3" t="s">
        <v>3</v>
      </c>
      <c r="O3">
        <v>0</v>
      </c>
      <c r="P3">
        <v>2</v>
      </c>
    </row>
    <row r="4" spans="1:27" ht="33.950000000000003" customHeight="1" x14ac:dyDescent="0.2">
      <c r="A4" s="13" t="s">
        <v>35</v>
      </c>
      <c r="B4" s="14" t="s">
        <v>36</v>
      </c>
      <c r="C4" s="33" t="s">
        <v>16</v>
      </c>
      <c r="D4" s="29"/>
      <c r="E4" s="34" t="s">
        <v>17</v>
      </c>
      <c r="F4" s="29"/>
      <c r="G4" s="29"/>
      <c r="H4" s="29"/>
      <c r="O4">
        <v>0.12</v>
      </c>
      <c r="P4">
        <v>2</v>
      </c>
    </row>
    <row r="5" spans="1:27" x14ac:dyDescent="0.2">
      <c r="A5" s="35" t="s">
        <v>37</v>
      </c>
      <c r="B5" s="35" t="s">
        <v>38</v>
      </c>
      <c r="C5" s="35" t="s">
        <v>39</v>
      </c>
      <c r="D5" s="35" t="s">
        <v>40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17"/>
      <c r="K5" s="17"/>
      <c r="L5" s="35" t="s">
        <v>46</v>
      </c>
      <c r="M5" s="36"/>
      <c r="N5" s="35" t="s">
        <v>47</v>
      </c>
      <c r="O5">
        <v>0.21</v>
      </c>
    </row>
    <row r="6" spans="1:27" x14ac:dyDescent="0.2">
      <c r="A6" s="35"/>
      <c r="B6" s="35"/>
      <c r="C6" s="35"/>
      <c r="D6" s="35"/>
      <c r="E6" s="35"/>
      <c r="F6" s="35"/>
      <c r="G6" s="35"/>
      <c r="H6" s="35"/>
      <c r="I6" s="35"/>
      <c r="J6" s="35" t="s">
        <v>48</v>
      </c>
      <c r="K6" s="36"/>
      <c r="L6" s="36"/>
      <c r="M6" s="36"/>
      <c r="N6" s="35"/>
    </row>
    <row r="7" spans="1:27" ht="25.5" x14ac:dyDescent="0.2">
      <c r="A7" s="35"/>
      <c r="B7" s="35"/>
      <c r="C7" s="35"/>
      <c r="D7" s="35"/>
      <c r="E7" s="35"/>
      <c r="F7" s="35"/>
      <c r="G7" s="35"/>
      <c r="H7" s="35"/>
      <c r="I7" s="35"/>
      <c r="J7" s="6" t="s">
        <v>49</v>
      </c>
      <c r="K7" s="6" t="s">
        <v>50</v>
      </c>
      <c r="L7" s="6" t="s">
        <v>49</v>
      </c>
      <c r="M7" s="6" t="s">
        <v>50</v>
      </c>
      <c r="N7" s="35"/>
      <c r="S7" t="s">
        <v>51</v>
      </c>
      <c r="T7">
        <f>COUNTIFS(L8:L90,"=0",A8:A90,"P")+COUNTIFS(L8:L90,"",A8:A90,"P")+SUM(Q8:Q90)</f>
        <v>20</v>
      </c>
    </row>
    <row r="8" spans="1:27" x14ac:dyDescent="0.2">
      <c r="A8" t="s">
        <v>52</v>
      </c>
      <c r="C8" s="18" t="s">
        <v>287</v>
      </c>
      <c r="E8" s="19" t="s">
        <v>19</v>
      </c>
      <c r="L8" s="20">
        <f>L9</f>
        <v>0</v>
      </c>
      <c r="M8" s="20">
        <f>M9</f>
        <v>0</v>
      </c>
      <c r="N8" s="21"/>
    </row>
    <row r="9" spans="1:27" x14ac:dyDescent="0.2">
      <c r="A9" t="s">
        <v>54</v>
      </c>
      <c r="C9" s="18" t="s">
        <v>55</v>
      </c>
      <c r="E9" s="19" t="s">
        <v>19</v>
      </c>
      <c r="L9" s="20">
        <f>SUMIFS(L10:L89,A10:A89,"P")</f>
        <v>0</v>
      </c>
      <c r="M9" s="20">
        <f>SUMIFS(M10:M89,A10:A89,"P")</f>
        <v>0</v>
      </c>
      <c r="N9" s="21"/>
    </row>
    <row r="10" spans="1:27" x14ac:dyDescent="0.2">
      <c r="A10" t="s">
        <v>57</v>
      </c>
      <c r="B10">
        <v>1</v>
      </c>
      <c r="C10" s="22" t="s">
        <v>288</v>
      </c>
      <c r="D10" t="s">
        <v>59</v>
      </c>
      <c r="E10" s="23" t="s">
        <v>289</v>
      </c>
      <c r="F10" s="24" t="s">
        <v>61</v>
      </c>
      <c r="G10" s="25">
        <v>50</v>
      </c>
      <c r="H10" s="24">
        <v>0</v>
      </c>
      <c r="I10" s="26">
        <f>ROUND(G10*H10,P4)</f>
        <v>0</v>
      </c>
      <c r="L10" s="37">
        <v>0</v>
      </c>
      <c r="M10" s="20">
        <f>ROUND(G10*L10,P4)</f>
        <v>0</v>
      </c>
      <c r="N10" s="21" t="s">
        <v>62</v>
      </c>
      <c r="O10" s="27">
        <f>M10*AA10</f>
        <v>0</v>
      </c>
      <c r="P10">
        <v>3</v>
      </c>
      <c r="AA10">
        <f>IF(P10=1,$O$3,IF(P10=2,$O$4,$O$5))</f>
        <v>0.21</v>
      </c>
    </row>
    <row r="11" spans="1:27" x14ac:dyDescent="0.2">
      <c r="A11" t="s">
        <v>63</v>
      </c>
      <c r="E11" s="23" t="s">
        <v>290</v>
      </c>
    </row>
    <row r="12" spans="1:27" ht="38.25" x14ac:dyDescent="0.2">
      <c r="A12" t="s">
        <v>65</v>
      </c>
      <c r="E12" s="28" t="s">
        <v>291</v>
      </c>
    </row>
    <row r="13" spans="1:27" x14ac:dyDescent="0.2">
      <c r="A13" t="s">
        <v>67</v>
      </c>
      <c r="E13" s="23" t="s">
        <v>68</v>
      </c>
    </row>
    <row r="14" spans="1:27" x14ac:dyDescent="0.2">
      <c r="A14" t="s">
        <v>57</v>
      </c>
      <c r="B14">
        <v>2</v>
      </c>
      <c r="C14" s="22" t="s">
        <v>292</v>
      </c>
      <c r="D14" t="s">
        <v>59</v>
      </c>
      <c r="E14" s="23" t="s">
        <v>293</v>
      </c>
      <c r="F14" s="24" t="s">
        <v>61</v>
      </c>
      <c r="G14" s="25">
        <v>50</v>
      </c>
      <c r="H14" s="24">
        <v>0</v>
      </c>
      <c r="I14" s="26">
        <f>ROUND(G14*H14,P4)</f>
        <v>0</v>
      </c>
      <c r="L14" s="37">
        <v>0</v>
      </c>
      <c r="M14" s="20">
        <f>ROUND(G14*L14,P4)</f>
        <v>0</v>
      </c>
      <c r="N14" s="21" t="s">
        <v>62</v>
      </c>
      <c r="O14" s="27">
        <f>M14*AA14</f>
        <v>0</v>
      </c>
      <c r="P14">
        <v>3</v>
      </c>
      <c r="AA14">
        <f>IF(P14=1,$O$3,IF(P14=2,$O$4,$O$5))</f>
        <v>0.21</v>
      </c>
    </row>
    <row r="15" spans="1:27" x14ac:dyDescent="0.2">
      <c r="A15" t="s">
        <v>63</v>
      </c>
      <c r="E15" s="23" t="s">
        <v>290</v>
      </c>
    </row>
    <row r="16" spans="1:27" ht="38.25" x14ac:dyDescent="0.2">
      <c r="A16" t="s">
        <v>65</v>
      </c>
      <c r="E16" s="28" t="s">
        <v>291</v>
      </c>
    </row>
    <row r="17" spans="1:27" x14ac:dyDescent="0.2">
      <c r="A17" t="s">
        <v>67</v>
      </c>
      <c r="E17" s="23" t="s">
        <v>68</v>
      </c>
    </row>
    <row r="18" spans="1:27" x14ac:dyDescent="0.2">
      <c r="A18" t="s">
        <v>57</v>
      </c>
      <c r="B18">
        <v>3</v>
      </c>
      <c r="C18" s="22" t="s">
        <v>294</v>
      </c>
      <c r="D18" t="s">
        <v>59</v>
      </c>
      <c r="E18" s="23" t="s">
        <v>295</v>
      </c>
      <c r="F18" s="24" t="s">
        <v>61</v>
      </c>
      <c r="G18" s="25">
        <v>16970</v>
      </c>
      <c r="H18" s="24">
        <v>0</v>
      </c>
      <c r="I18" s="26">
        <f>ROUND(G18*H18,P4)</f>
        <v>0</v>
      </c>
      <c r="L18" s="37">
        <v>0</v>
      </c>
      <c r="M18" s="20">
        <f>ROUND(G18*L18,P4)</f>
        <v>0</v>
      </c>
      <c r="N18" s="21" t="s">
        <v>62</v>
      </c>
      <c r="O18" s="27">
        <f>M18*AA18</f>
        <v>0</v>
      </c>
      <c r="P18">
        <v>3</v>
      </c>
      <c r="AA18">
        <f>IF(P18=1,$O$3,IF(P18=2,$O$4,$O$5))</f>
        <v>0.21</v>
      </c>
    </row>
    <row r="19" spans="1:27" x14ac:dyDescent="0.2">
      <c r="A19" t="s">
        <v>63</v>
      </c>
      <c r="E19" s="23" t="s">
        <v>64</v>
      </c>
    </row>
    <row r="20" spans="1:27" ht="38.25" x14ac:dyDescent="0.2">
      <c r="A20" t="s">
        <v>65</v>
      </c>
      <c r="E20" s="28" t="s">
        <v>296</v>
      </c>
    </row>
    <row r="21" spans="1:27" x14ac:dyDescent="0.2">
      <c r="A21" t="s">
        <v>67</v>
      </c>
      <c r="E21" s="23" t="s">
        <v>68</v>
      </c>
    </row>
    <row r="22" spans="1:27" x14ac:dyDescent="0.2">
      <c r="A22" t="s">
        <v>57</v>
      </c>
      <c r="B22">
        <v>4</v>
      </c>
      <c r="C22" s="22" t="s">
        <v>297</v>
      </c>
      <c r="D22" t="s">
        <v>59</v>
      </c>
      <c r="E22" s="23" t="s">
        <v>298</v>
      </c>
      <c r="F22" s="24" t="s">
        <v>73</v>
      </c>
      <c r="G22" s="25">
        <v>3</v>
      </c>
      <c r="H22" s="24">
        <v>0</v>
      </c>
      <c r="I22" s="26">
        <f>ROUND(G22*H22,P4)</f>
        <v>0</v>
      </c>
      <c r="L22" s="37">
        <v>0</v>
      </c>
      <c r="M22" s="20">
        <f>ROUND(G22*L22,P4)</f>
        <v>0</v>
      </c>
      <c r="N22" s="21" t="s">
        <v>62</v>
      </c>
      <c r="O22" s="27">
        <f>M22*AA22</f>
        <v>0</v>
      </c>
      <c r="P22">
        <v>3</v>
      </c>
      <c r="AA22">
        <f>IF(P22=1,$O$3,IF(P22=2,$O$4,$O$5))</f>
        <v>0.21</v>
      </c>
    </row>
    <row r="23" spans="1:27" x14ac:dyDescent="0.2">
      <c r="A23" t="s">
        <v>63</v>
      </c>
      <c r="E23" s="23" t="s">
        <v>64</v>
      </c>
    </row>
    <row r="24" spans="1:27" ht="38.25" x14ac:dyDescent="0.2">
      <c r="A24" t="s">
        <v>65</v>
      </c>
      <c r="E24" s="28" t="s">
        <v>299</v>
      </c>
    </row>
    <row r="25" spans="1:27" x14ac:dyDescent="0.2">
      <c r="A25" t="s">
        <v>67</v>
      </c>
      <c r="E25" s="23" t="s">
        <v>68</v>
      </c>
    </row>
    <row r="26" spans="1:27" x14ac:dyDescent="0.2">
      <c r="A26" t="s">
        <v>57</v>
      </c>
      <c r="B26">
        <v>5</v>
      </c>
      <c r="C26" s="22" t="s">
        <v>300</v>
      </c>
      <c r="D26" t="s">
        <v>59</v>
      </c>
      <c r="E26" s="23" t="s">
        <v>301</v>
      </c>
      <c r="F26" s="24" t="s">
        <v>73</v>
      </c>
      <c r="G26" s="25">
        <v>2</v>
      </c>
      <c r="H26" s="24">
        <v>0</v>
      </c>
      <c r="I26" s="26">
        <f>ROUND(G26*H26,P4)</f>
        <v>0</v>
      </c>
      <c r="L26" s="37">
        <v>0</v>
      </c>
      <c r="M26" s="20">
        <f>ROUND(G26*L26,P4)</f>
        <v>0</v>
      </c>
      <c r="N26" s="21" t="s">
        <v>62</v>
      </c>
      <c r="O26" s="27">
        <f>M26*AA26</f>
        <v>0</v>
      </c>
      <c r="P26">
        <v>3</v>
      </c>
      <c r="AA26">
        <f>IF(P26=1,$O$3,IF(P26=2,$O$4,$O$5))</f>
        <v>0.21</v>
      </c>
    </row>
    <row r="27" spans="1:27" x14ac:dyDescent="0.2">
      <c r="A27" t="s">
        <v>63</v>
      </c>
      <c r="E27" s="23" t="s">
        <v>157</v>
      </c>
    </row>
    <row r="28" spans="1:27" ht="38.25" x14ac:dyDescent="0.2">
      <c r="A28" t="s">
        <v>65</v>
      </c>
      <c r="E28" s="28" t="s">
        <v>302</v>
      </c>
    </row>
    <row r="29" spans="1:27" x14ac:dyDescent="0.2">
      <c r="A29" t="s">
        <v>67</v>
      </c>
      <c r="E29" s="23" t="s">
        <v>68</v>
      </c>
    </row>
    <row r="30" spans="1:27" x14ac:dyDescent="0.2">
      <c r="A30" t="s">
        <v>57</v>
      </c>
      <c r="B30">
        <v>6</v>
      </c>
      <c r="C30" s="22" t="s">
        <v>303</v>
      </c>
      <c r="D30" t="s">
        <v>59</v>
      </c>
      <c r="E30" s="23" t="s">
        <v>304</v>
      </c>
      <c r="F30" s="24" t="s">
        <v>73</v>
      </c>
      <c r="G30" s="25">
        <v>2</v>
      </c>
      <c r="H30" s="24">
        <v>0</v>
      </c>
      <c r="I30" s="26">
        <f>ROUND(G30*H30,P4)</f>
        <v>0</v>
      </c>
      <c r="L30" s="37">
        <v>0</v>
      </c>
      <c r="M30" s="20">
        <f>ROUND(G30*L30,P4)</f>
        <v>0</v>
      </c>
      <c r="N30" s="21" t="s">
        <v>62</v>
      </c>
      <c r="O30" s="27">
        <f>M30*AA30</f>
        <v>0</v>
      </c>
      <c r="P30">
        <v>3</v>
      </c>
      <c r="AA30">
        <f>IF(P30=1,$O$3,IF(P30=2,$O$4,$O$5))</f>
        <v>0.21</v>
      </c>
    </row>
    <row r="31" spans="1:27" x14ac:dyDescent="0.2">
      <c r="A31" t="s">
        <v>63</v>
      </c>
      <c r="E31" s="23" t="s">
        <v>157</v>
      </c>
    </row>
    <row r="32" spans="1:27" ht="38.25" x14ac:dyDescent="0.2">
      <c r="A32" t="s">
        <v>65</v>
      </c>
      <c r="E32" s="28" t="s">
        <v>302</v>
      </c>
    </row>
    <row r="33" spans="1:27" x14ac:dyDescent="0.2">
      <c r="A33" t="s">
        <v>67</v>
      </c>
      <c r="E33" s="23" t="s">
        <v>68</v>
      </c>
    </row>
    <row r="34" spans="1:27" x14ac:dyDescent="0.2">
      <c r="A34" t="s">
        <v>57</v>
      </c>
      <c r="B34">
        <v>7</v>
      </c>
      <c r="C34" s="22" t="s">
        <v>305</v>
      </c>
      <c r="D34" t="s">
        <v>59</v>
      </c>
      <c r="E34" s="23" t="s">
        <v>306</v>
      </c>
      <c r="F34" s="24" t="s">
        <v>73</v>
      </c>
      <c r="G34" s="25">
        <v>3</v>
      </c>
      <c r="H34" s="24">
        <v>0</v>
      </c>
      <c r="I34" s="26">
        <f>ROUND(G34*H34,P4)</f>
        <v>0</v>
      </c>
      <c r="L34" s="37">
        <v>0</v>
      </c>
      <c r="M34" s="20">
        <f>ROUND(G34*L34,P4)</f>
        <v>0</v>
      </c>
      <c r="N34" s="21" t="s">
        <v>62</v>
      </c>
      <c r="O34" s="27">
        <f>M34*AA34</f>
        <v>0</v>
      </c>
      <c r="P34">
        <v>3</v>
      </c>
      <c r="AA34">
        <f>IF(P34=1,$O$3,IF(P34=2,$O$4,$O$5))</f>
        <v>0.21</v>
      </c>
    </row>
    <row r="35" spans="1:27" x14ac:dyDescent="0.2">
      <c r="A35" t="s">
        <v>63</v>
      </c>
      <c r="E35" s="23" t="s">
        <v>64</v>
      </c>
    </row>
    <row r="36" spans="1:27" ht="38.25" x14ac:dyDescent="0.2">
      <c r="A36" t="s">
        <v>65</v>
      </c>
      <c r="E36" s="28" t="s">
        <v>307</v>
      </c>
    </row>
    <row r="37" spans="1:27" x14ac:dyDescent="0.2">
      <c r="A37" t="s">
        <v>67</v>
      </c>
      <c r="E37" s="23" t="s">
        <v>68</v>
      </c>
    </row>
    <row r="38" spans="1:27" x14ac:dyDescent="0.2">
      <c r="A38" t="s">
        <v>57</v>
      </c>
      <c r="B38">
        <v>8</v>
      </c>
      <c r="C38" s="22" t="s">
        <v>308</v>
      </c>
      <c r="D38" t="s">
        <v>59</v>
      </c>
      <c r="E38" s="23" t="s">
        <v>309</v>
      </c>
      <c r="F38" s="24" t="s">
        <v>310</v>
      </c>
      <c r="G38" s="25">
        <v>4</v>
      </c>
      <c r="H38" s="24">
        <v>0</v>
      </c>
      <c r="I38" s="26">
        <f>ROUND(G38*H38,P4)</f>
        <v>0</v>
      </c>
      <c r="L38" s="37">
        <v>0</v>
      </c>
      <c r="M38" s="20">
        <f>ROUND(G38*L38,P4)</f>
        <v>0</v>
      </c>
      <c r="N38" s="21" t="s">
        <v>62</v>
      </c>
      <c r="O38" s="27">
        <f>M38*AA38</f>
        <v>0</v>
      </c>
      <c r="P38">
        <v>3</v>
      </c>
      <c r="AA38">
        <f>IF(P38=1,$O$3,IF(P38=2,$O$4,$O$5))</f>
        <v>0.21</v>
      </c>
    </row>
    <row r="39" spans="1:27" x14ac:dyDescent="0.2">
      <c r="A39" t="s">
        <v>63</v>
      </c>
      <c r="E39" s="23" t="s">
        <v>64</v>
      </c>
    </row>
    <row r="40" spans="1:27" ht="38.25" x14ac:dyDescent="0.2">
      <c r="A40" t="s">
        <v>65</v>
      </c>
      <c r="E40" s="28" t="s">
        <v>311</v>
      </c>
    </row>
    <row r="41" spans="1:27" x14ac:dyDescent="0.2">
      <c r="A41" t="s">
        <v>67</v>
      </c>
      <c r="E41" s="23" t="s">
        <v>68</v>
      </c>
    </row>
    <row r="42" spans="1:27" ht="25.5" x14ac:dyDescent="0.2">
      <c r="A42" t="s">
        <v>57</v>
      </c>
      <c r="B42">
        <v>9</v>
      </c>
      <c r="C42" s="22" t="s">
        <v>312</v>
      </c>
      <c r="D42" t="s">
        <v>59</v>
      </c>
      <c r="E42" s="23" t="s">
        <v>313</v>
      </c>
      <c r="F42" s="24" t="s">
        <v>314</v>
      </c>
      <c r="G42" s="25">
        <v>0.6</v>
      </c>
      <c r="H42" s="24">
        <v>0</v>
      </c>
      <c r="I42" s="26">
        <f>ROUND(G42*H42,P4)</f>
        <v>0</v>
      </c>
      <c r="L42" s="37">
        <v>0</v>
      </c>
      <c r="M42" s="20">
        <f>ROUND(G42*L42,P4)</f>
        <v>0</v>
      </c>
      <c r="N42" s="21" t="s">
        <v>62</v>
      </c>
      <c r="O42" s="27">
        <f>M42*AA42</f>
        <v>0</v>
      </c>
      <c r="P42">
        <v>3</v>
      </c>
      <c r="AA42">
        <f>IF(P42=1,$O$3,IF(P42=2,$O$4,$O$5))</f>
        <v>0.21</v>
      </c>
    </row>
    <row r="43" spans="1:27" x14ac:dyDescent="0.2">
      <c r="A43" t="s">
        <v>63</v>
      </c>
      <c r="E43" s="23" t="s">
        <v>290</v>
      </c>
    </row>
    <row r="44" spans="1:27" ht="38.25" x14ac:dyDescent="0.2">
      <c r="A44" t="s">
        <v>65</v>
      </c>
      <c r="E44" s="28" t="s">
        <v>315</v>
      </c>
    </row>
    <row r="45" spans="1:27" x14ac:dyDescent="0.2">
      <c r="A45" t="s">
        <v>67</v>
      </c>
      <c r="E45" s="23" t="s">
        <v>68</v>
      </c>
    </row>
    <row r="46" spans="1:27" ht="25.5" x14ac:dyDescent="0.2">
      <c r="A46" t="s">
        <v>57</v>
      </c>
      <c r="B46">
        <v>10</v>
      </c>
      <c r="C46" s="22" t="s">
        <v>316</v>
      </c>
      <c r="D46" t="s">
        <v>59</v>
      </c>
      <c r="E46" s="23" t="s">
        <v>317</v>
      </c>
      <c r="F46" s="24" t="s">
        <v>61</v>
      </c>
      <c r="G46" s="25">
        <v>60</v>
      </c>
      <c r="H46" s="24">
        <v>0</v>
      </c>
      <c r="I46" s="26">
        <f>ROUND(G46*H46,P4)</f>
        <v>0</v>
      </c>
      <c r="L46" s="37">
        <v>0</v>
      </c>
      <c r="M46" s="20">
        <f>ROUND(G46*L46,P4)</f>
        <v>0</v>
      </c>
      <c r="N46" s="21" t="s">
        <v>62</v>
      </c>
      <c r="O46" s="27">
        <f>M46*AA46</f>
        <v>0</v>
      </c>
      <c r="P46">
        <v>3</v>
      </c>
      <c r="AA46">
        <f>IF(P46=1,$O$3,IF(P46=2,$O$4,$O$5))</f>
        <v>0.21</v>
      </c>
    </row>
    <row r="47" spans="1:27" x14ac:dyDescent="0.2">
      <c r="A47" t="s">
        <v>63</v>
      </c>
      <c r="E47" s="23" t="s">
        <v>290</v>
      </c>
    </row>
    <row r="48" spans="1:27" ht="38.25" x14ac:dyDescent="0.2">
      <c r="A48" t="s">
        <v>65</v>
      </c>
      <c r="E48" s="28" t="s">
        <v>318</v>
      </c>
    </row>
    <row r="49" spans="1:27" x14ac:dyDescent="0.2">
      <c r="A49" t="s">
        <v>67</v>
      </c>
      <c r="E49" s="23" t="s">
        <v>68</v>
      </c>
    </row>
    <row r="50" spans="1:27" ht="25.5" x14ac:dyDescent="0.2">
      <c r="A50" t="s">
        <v>57</v>
      </c>
      <c r="B50">
        <v>11</v>
      </c>
      <c r="C50" s="22" t="s">
        <v>319</v>
      </c>
      <c r="D50" t="s">
        <v>59</v>
      </c>
      <c r="E50" s="23" t="s">
        <v>320</v>
      </c>
      <c r="F50" s="24" t="s">
        <v>73</v>
      </c>
      <c r="G50" s="25">
        <v>1</v>
      </c>
      <c r="H50" s="24">
        <v>0</v>
      </c>
      <c r="I50" s="26">
        <f>ROUND(G50*H50,P4)</f>
        <v>0</v>
      </c>
      <c r="L50" s="37">
        <v>0</v>
      </c>
      <c r="M50" s="20">
        <f>ROUND(G50*L50,P4)</f>
        <v>0</v>
      </c>
      <c r="N50" s="21" t="s">
        <v>62</v>
      </c>
      <c r="O50" s="27">
        <f>M50*AA50</f>
        <v>0</v>
      </c>
      <c r="P50">
        <v>3</v>
      </c>
      <c r="AA50">
        <f>IF(P50=1,$O$3,IF(P50=2,$O$4,$O$5))</f>
        <v>0.21</v>
      </c>
    </row>
    <row r="51" spans="1:27" x14ac:dyDescent="0.2">
      <c r="A51" t="s">
        <v>63</v>
      </c>
      <c r="E51" s="23" t="s">
        <v>64</v>
      </c>
    </row>
    <row r="52" spans="1:27" ht="38.25" x14ac:dyDescent="0.2">
      <c r="A52" t="s">
        <v>65</v>
      </c>
      <c r="E52" s="28" t="s">
        <v>74</v>
      </c>
    </row>
    <row r="53" spans="1:27" x14ac:dyDescent="0.2">
      <c r="A53" t="s">
        <v>67</v>
      </c>
      <c r="E53" s="23" t="s">
        <v>68</v>
      </c>
    </row>
    <row r="54" spans="1:27" x14ac:dyDescent="0.2">
      <c r="A54" t="s">
        <v>57</v>
      </c>
      <c r="B54">
        <v>12</v>
      </c>
      <c r="C54" s="22" t="s">
        <v>202</v>
      </c>
      <c r="D54" t="s">
        <v>59</v>
      </c>
      <c r="E54" s="23" t="s">
        <v>203</v>
      </c>
      <c r="F54" s="24" t="s">
        <v>73</v>
      </c>
      <c r="G54" s="25">
        <v>1</v>
      </c>
      <c r="H54" s="24">
        <v>0</v>
      </c>
      <c r="I54" s="26">
        <f>ROUND(G54*H54,P4)</f>
        <v>0</v>
      </c>
      <c r="L54" s="37">
        <v>0</v>
      </c>
      <c r="M54" s="20">
        <f>ROUND(G54*L54,P4)</f>
        <v>0</v>
      </c>
      <c r="N54" s="21" t="s">
        <v>62</v>
      </c>
      <c r="O54" s="27">
        <f>M54*AA54</f>
        <v>0</v>
      </c>
      <c r="P54">
        <v>3</v>
      </c>
      <c r="AA54">
        <f>IF(P54=1,$O$3,IF(P54=2,$O$4,$O$5))</f>
        <v>0.21</v>
      </c>
    </row>
    <row r="55" spans="1:27" x14ac:dyDescent="0.2">
      <c r="A55" t="s">
        <v>63</v>
      </c>
      <c r="E55" s="23" t="s">
        <v>64</v>
      </c>
    </row>
    <row r="56" spans="1:27" ht="38.25" x14ac:dyDescent="0.2">
      <c r="A56" t="s">
        <v>65</v>
      </c>
      <c r="E56" s="28" t="s">
        <v>321</v>
      </c>
    </row>
    <row r="57" spans="1:27" x14ac:dyDescent="0.2">
      <c r="A57" t="s">
        <v>67</v>
      </c>
      <c r="E57" s="23" t="s">
        <v>68</v>
      </c>
    </row>
    <row r="58" spans="1:27" x14ac:dyDescent="0.2">
      <c r="A58" t="s">
        <v>57</v>
      </c>
      <c r="B58">
        <v>13</v>
      </c>
      <c r="C58" s="22" t="s">
        <v>322</v>
      </c>
      <c r="D58" t="s">
        <v>59</v>
      </c>
      <c r="E58" s="23" t="s">
        <v>323</v>
      </c>
      <c r="F58" s="24" t="s">
        <v>73</v>
      </c>
      <c r="G58" s="25">
        <v>1</v>
      </c>
      <c r="H58" s="24">
        <v>0</v>
      </c>
      <c r="I58" s="26">
        <f>ROUND(G58*H58,P4)</f>
        <v>0</v>
      </c>
      <c r="L58" s="37">
        <v>0</v>
      </c>
      <c r="M58" s="20">
        <f>ROUND(G58*L58,P4)</f>
        <v>0</v>
      </c>
      <c r="N58" s="21" t="s">
        <v>62</v>
      </c>
      <c r="O58" s="27">
        <f>M58*AA58</f>
        <v>0</v>
      </c>
      <c r="P58">
        <v>3</v>
      </c>
      <c r="AA58">
        <f>IF(P58=1,$O$3,IF(P58=2,$O$4,$O$5))</f>
        <v>0.21</v>
      </c>
    </row>
    <row r="59" spans="1:27" x14ac:dyDescent="0.2">
      <c r="A59" t="s">
        <v>63</v>
      </c>
      <c r="E59" s="23" t="s">
        <v>157</v>
      </c>
    </row>
    <row r="60" spans="1:27" ht="25.5" x14ac:dyDescent="0.2">
      <c r="A60" t="s">
        <v>65</v>
      </c>
      <c r="E60" s="28" t="s">
        <v>324</v>
      </c>
    </row>
    <row r="61" spans="1:27" x14ac:dyDescent="0.2">
      <c r="A61" t="s">
        <v>67</v>
      </c>
      <c r="E61" s="23" t="s">
        <v>68</v>
      </c>
    </row>
    <row r="62" spans="1:27" x14ac:dyDescent="0.2">
      <c r="A62" t="s">
        <v>57</v>
      </c>
      <c r="B62">
        <v>14</v>
      </c>
      <c r="C62" s="22" t="s">
        <v>216</v>
      </c>
      <c r="D62" t="s">
        <v>59</v>
      </c>
      <c r="E62" s="23" t="s">
        <v>217</v>
      </c>
      <c r="F62" s="24" t="s">
        <v>73</v>
      </c>
      <c r="G62" s="25">
        <v>1</v>
      </c>
      <c r="H62" s="24">
        <v>0</v>
      </c>
      <c r="I62" s="26">
        <f>ROUND(G62*H62,P4)</f>
        <v>0</v>
      </c>
      <c r="L62" s="37">
        <v>0</v>
      </c>
      <c r="M62" s="20">
        <f>ROUND(G62*L62,P4)</f>
        <v>0</v>
      </c>
      <c r="N62" s="21" t="s">
        <v>62</v>
      </c>
      <c r="O62" s="27">
        <f>M62*AA62</f>
        <v>0</v>
      </c>
      <c r="P62">
        <v>3</v>
      </c>
      <c r="AA62">
        <f>IF(P62=1,$O$3,IF(P62=2,$O$4,$O$5))</f>
        <v>0.21</v>
      </c>
    </row>
    <row r="63" spans="1:27" x14ac:dyDescent="0.2">
      <c r="A63" t="s">
        <v>63</v>
      </c>
      <c r="E63" s="23" t="s">
        <v>64</v>
      </c>
    </row>
    <row r="64" spans="1:27" ht="38.25" x14ac:dyDescent="0.2">
      <c r="A64" t="s">
        <v>65</v>
      </c>
      <c r="E64" s="28" t="s">
        <v>321</v>
      </c>
    </row>
    <row r="65" spans="1:27" x14ac:dyDescent="0.2">
      <c r="A65" t="s">
        <v>67</v>
      </c>
      <c r="E65" s="23" t="s">
        <v>68</v>
      </c>
    </row>
    <row r="66" spans="1:27" ht="25.5" x14ac:dyDescent="0.2">
      <c r="A66" t="s">
        <v>57</v>
      </c>
      <c r="B66">
        <v>15</v>
      </c>
      <c r="C66" s="22" t="s">
        <v>325</v>
      </c>
      <c r="D66" t="s">
        <v>59</v>
      </c>
      <c r="E66" s="23" t="s">
        <v>326</v>
      </c>
      <c r="F66" s="24" t="s">
        <v>73</v>
      </c>
      <c r="G66" s="25">
        <v>1</v>
      </c>
      <c r="H66" s="24">
        <v>0</v>
      </c>
      <c r="I66" s="26">
        <f>ROUND(G66*H66,P4)</f>
        <v>0</v>
      </c>
      <c r="L66" s="37">
        <v>0</v>
      </c>
      <c r="M66" s="20">
        <f>ROUND(G66*L66,P4)</f>
        <v>0</v>
      </c>
      <c r="N66" s="21" t="s">
        <v>62</v>
      </c>
      <c r="O66" s="27">
        <f>M66*AA66</f>
        <v>0</v>
      </c>
      <c r="P66">
        <v>3</v>
      </c>
      <c r="AA66">
        <f>IF(P66=1,$O$3,IF(P66=2,$O$4,$O$5))</f>
        <v>0.21</v>
      </c>
    </row>
    <row r="67" spans="1:27" x14ac:dyDescent="0.2">
      <c r="A67" t="s">
        <v>63</v>
      </c>
      <c r="E67" s="23" t="s">
        <v>157</v>
      </c>
    </row>
    <row r="68" spans="1:27" ht="38.25" x14ac:dyDescent="0.2">
      <c r="A68" t="s">
        <v>65</v>
      </c>
      <c r="E68" s="28" t="s">
        <v>327</v>
      </c>
    </row>
    <row r="69" spans="1:27" x14ac:dyDescent="0.2">
      <c r="A69" t="s">
        <v>67</v>
      </c>
      <c r="E69" s="23" t="s">
        <v>68</v>
      </c>
    </row>
    <row r="70" spans="1:27" ht="25.5" x14ac:dyDescent="0.2">
      <c r="A70" t="s">
        <v>57</v>
      </c>
      <c r="B70">
        <v>16</v>
      </c>
      <c r="C70" s="22" t="s">
        <v>328</v>
      </c>
      <c r="D70" t="s">
        <v>59</v>
      </c>
      <c r="E70" s="23" t="s">
        <v>329</v>
      </c>
      <c r="F70" s="24" t="s">
        <v>330</v>
      </c>
      <c r="G70" s="25">
        <v>10</v>
      </c>
      <c r="H70" s="24">
        <v>0</v>
      </c>
      <c r="I70" s="26">
        <f>ROUND(G70*H70,P4)</f>
        <v>0</v>
      </c>
      <c r="L70" s="37">
        <v>0</v>
      </c>
      <c r="M70" s="20">
        <f>ROUND(G70*L70,P4)</f>
        <v>0</v>
      </c>
      <c r="N70" s="21" t="s">
        <v>62</v>
      </c>
      <c r="O70" s="27">
        <f>M70*AA70</f>
        <v>0</v>
      </c>
      <c r="P70">
        <v>3</v>
      </c>
      <c r="AA70">
        <f>IF(P70=1,$O$3,IF(P70=2,$O$4,$O$5))</f>
        <v>0.21</v>
      </c>
    </row>
    <row r="71" spans="1:27" x14ac:dyDescent="0.2">
      <c r="A71" t="s">
        <v>63</v>
      </c>
      <c r="E71" s="23" t="s">
        <v>64</v>
      </c>
    </row>
    <row r="72" spans="1:27" ht="38.25" x14ac:dyDescent="0.2">
      <c r="A72" t="s">
        <v>65</v>
      </c>
      <c r="E72" s="28" t="s">
        <v>331</v>
      </c>
    </row>
    <row r="73" spans="1:27" x14ac:dyDescent="0.2">
      <c r="A73" t="s">
        <v>67</v>
      </c>
      <c r="E73" s="23" t="s">
        <v>68</v>
      </c>
    </row>
    <row r="74" spans="1:27" x14ac:dyDescent="0.2">
      <c r="A74" t="s">
        <v>57</v>
      </c>
      <c r="B74">
        <v>17</v>
      </c>
      <c r="C74" s="22" t="s">
        <v>332</v>
      </c>
      <c r="D74" t="s">
        <v>59</v>
      </c>
      <c r="E74" s="23" t="s">
        <v>333</v>
      </c>
      <c r="F74" s="24" t="s">
        <v>73</v>
      </c>
      <c r="G74" s="25">
        <v>1</v>
      </c>
      <c r="H74" s="24">
        <v>0</v>
      </c>
      <c r="I74" s="26">
        <f>ROUND(G74*H74,P4)</f>
        <v>0</v>
      </c>
      <c r="L74" s="37">
        <v>0</v>
      </c>
      <c r="M74" s="20">
        <f>ROUND(G74*L74,P4)</f>
        <v>0</v>
      </c>
      <c r="N74" s="21" t="s">
        <v>62</v>
      </c>
      <c r="O74" s="27">
        <f>M74*AA74</f>
        <v>0</v>
      </c>
      <c r="P74">
        <v>3</v>
      </c>
      <c r="AA74">
        <f>IF(P74=1,$O$3,IF(P74=2,$O$4,$O$5))</f>
        <v>0.21</v>
      </c>
    </row>
    <row r="75" spans="1:27" x14ac:dyDescent="0.2">
      <c r="A75" t="s">
        <v>63</v>
      </c>
      <c r="E75" s="23" t="s">
        <v>290</v>
      </c>
    </row>
    <row r="76" spans="1:27" ht="38.25" x14ac:dyDescent="0.2">
      <c r="A76" t="s">
        <v>65</v>
      </c>
      <c r="E76" s="28" t="s">
        <v>327</v>
      </c>
    </row>
    <row r="77" spans="1:27" x14ac:dyDescent="0.2">
      <c r="A77" t="s">
        <v>67</v>
      </c>
      <c r="E77" s="23" t="s">
        <v>68</v>
      </c>
    </row>
    <row r="78" spans="1:27" x14ac:dyDescent="0.2">
      <c r="A78" t="s">
        <v>57</v>
      </c>
      <c r="B78">
        <v>18</v>
      </c>
      <c r="C78" s="22" t="s">
        <v>334</v>
      </c>
      <c r="D78" t="s">
        <v>59</v>
      </c>
      <c r="E78" s="23" t="s">
        <v>335</v>
      </c>
      <c r="F78" s="24" t="s">
        <v>73</v>
      </c>
      <c r="G78" s="25">
        <v>1</v>
      </c>
      <c r="H78" s="24">
        <v>0</v>
      </c>
      <c r="I78" s="26">
        <f>ROUND(G78*H78,P4)</f>
        <v>0</v>
      </c>
      <c r="L78" s="37">
        <v>0</v>
      </c>
      <c r="M78" s="20">
        <f>ROUND(G78*L78,P4)</f>
        <v>0</v>
      </c>
      <c r="N78" s="21" t="s">
        <v>62</v>
      </c>
      <c r="O78" s="27">
        <f>M78*AA78</f>
        <v>0</v>
      </c>
      <c r="P78">
        <v>3</v>
      </c>
      <c r="AA78">
        <f>IF(P78=1,$O$3,IF(P78=2,$O$4,$O$5))</f>
        <v>0.21</v>
      </c>
    </row>
    <row r="79" spans="1:27" x14ac:dyDescent="0.2">
      <c r="A79" t="s">
        <v>63</v>
      </c>
      <c r="E79" s="23" t="s">
        <v>290</v>
      </c>
    </row>
    <row r="80" spans="1:27" ht="38.25" x14ac:dyDescent="0.2">
      <c r="A80" t="s">
        <v>65</v>
      </c>
      <c r="E80" s="28" t="s">
        <v>336</v>
      </c>
    </row>
    <row r="81" spans="1:27" x14ac:dyDescent="0.2">
      <c r="A81" t="s">
        <v>67</v>
      </c>
      <c r="E81" s="23" t="s">
        <v>68</v>
      </c>
    </row>
    <row r="82" spans="1:27" x14ac:dyDescent="0.2">
      <c r="A82" t="s">
        <v>57</v>
      </c>
      <c r="B82">
        <v>19</v>
      </c>
      <c r="C82" s="22" t="s">
        <v>248</v>
      </c>
      <c r="D82" t="s">
        <v>59</v>
      </c>
      <c r="E82" s="23" t="s">
        <v>249</v>
      </c>
      <c r="F82" s="24" t="s">
        <v>245</v>
      </c>
      <c r="G82" s="25">
        <v>4.1500000000000004</v>
      </c>
      <c r="H82" s="24">
        <v>0</v>
      </c>
      <c r="I82" s="26">
        <f>ROUND(G82*H82,P4)</f>
        <v>0</v>
      </c>
      <c r="L82" s="37">
        <v>0</v>
      </c>
      <c r="M82" s="20">
        <f>ROUND(G82*L82,P4)</f>
        <v>0</v>
      </c>
      <c r="N82" s="21" t="s">
        <v>62</v>
      </c>
      <c r="O82" s="27">
        <f>M82*AA82</f>
        <v>0</v>
      </c>
      <c r="P82">
        <v>3</v>
      </c>
      <c r="AA82">
        <f>IF(P82=1,$O$3,IF(P82=2,$O$4,$O$5))</f>
        <v>0.21</v>
      </c>
    </row>
    <row r="83" spans="1:27" x14ac:dyDescent="0.2">
      <c r="A83" t="s">
        <v>63</v>
      </c>
      <c r="E83" s="23" t="s">
        <v>64</v>
      </c>
    </row>
    <row r="84" spans="1:27" ht="25.5" x14ac:dyDescent="0.2">
      <c r="A84" t="s">
        <v>65</v>
      </c>
      <c r="E84" s="28" t="s">
        <v>337</v>
      </c>
    </row>
    <row r="85" spans="1:27" x14ac:dyDescent="0.2">
      <c r="A85" t="s">
        <v>67</v>
      </c>
      <c r="E85" s="23" t="s">
        <v>68</v>
      </c>
    </row>
    <row r="86" spans="1:27" x14ac:dyDescent="0.2">
      <c r="A86" t="s">
        <v>57</v>
      </c>
      <c r="B86">
        <v>20</v>
      </c>
      <c r="C86" s="22" t="s">
        <v>251</v>
      </c>
      <c r="D86" t="s">
        <v>59</v>
      </c>
      <c r="E86" s="23" t="s">
        <v>252</v>
      </c>
      <c r="F86" s="24" t="s">
        <v>245</v>
      </c>
      <c r="G86" s="25">
        <v>4.1500000000000004</v>
      </c>
      <c r="H86" s="24">
        <v>0</v>
      </c>
      <c r="I86" s="26">
        <f>ROUND(G86*H86,P4)</f>
        <v>0</v>
      </c>
      <c r="L86" s="37">
        <v>0</v>
      </c>
      <c r="M86" s="20">
        <f>ROUND(G86*L86,P4)</f>
        <v>0</v>
      </c>
      <c r="N86" s="21" t="s">
        <v>62</v>
      </c>
      <c r="O86" s="27">
        <f>M86*AA86</f>
        <v>0</v>
      </c>
      <c r="P86">
        <v>3</v>
      </c>
      <c r="AA86">
        <f>IF(P86=1,$O$3,IF(P86=2,$O$4,$O$5))</f>
        <v>0.21</v>
      </c>
    </row>
    <row r="87" spans="1:27" x14ac:dyDescent="0.2">
      <c r="A87" t="s">
        <v>63</v>
      </c>
      <c r="E87" s="23" t="s">
        <v>64</v>
      </c>
    </row>
    <row r="88" spans="1:27" ht="25.5" x14ac:dyDescent="0.2">
      <c r="A88" t="s">
        <v>65</v>
      </c>
      <c r="E88" s="28" t="s">
        <v>337</v>
      </c>
    </row>
    <row r="89" spans="1:27" x14ac:dyDescent="0.2">
      <c r="A89" t="s">
        <v>67</v>
      </c>
      <c r="E89" s="23" t="s">
        <v>68</v>
      </c>
    </row>
  </sheetData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211"/>
  <sheetViews>
    <sheetView topLeftCell="B200" workbookViewId="0">
      <selection activeCell="H16" sqref="H16"/>
    </sheetView>
  </sheetViews>
  <sheetFormatPr defaultRowHeight="12.75" x14ac:dyDescent="0.2"/>
  <cols>
    <col min="1" max="1" width="8.85546875" hidden="1"/>
    <col min="2" max="2" width="11.5703125" customWidth="1"/>
    <col min="3" max="3" width="14.28515625" customWidth="1"/>
    <col min="5" max="5" width="71.28515625" customWidth="1"/>
    <col min="6" max="6" width="11.5703125" customWidth="1"/>
    <col min="7" max="9" width="16.28515625" customWidth="1"/>
    <col min="10" max="11" width="8.85546875" hidden="1"/>
    <col min="12" max="14" width="16.28515625" customWidth="1"/>
    <col min="15" max="17" width="8.85546875" hidden="1"/>
    <col min="19" max="19" width="31" customWidth="1"/>
    <col min="27" max="27" width="8.85546875" hidden="1"/>
  </cols>
  <sheetData>
    <row r="1" spans="1:27" ht="36.950000000000003" customHeight="1" x14ac:dyDescent="0.2">
      <c r="A1" s="13" t="s">
        <v>32</v>
      </c>
      <c r="B1" s="1"/>
      <c r="C1" s="2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99999999999999" customHeight="1" x14ac:dyDescent="0.2">
      <c r="A2" s="13"/>
      <c r="B2" s="1"/>
      <c r="C2" s="29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3.950000000000003" customHeight="1" x14ac:dyDescent="0.2">
      <c r="A3" s="13" t="s">
        <v>33</v>
      </c>
      <c r="B3" s="14" t="s">
        <v>34</v>
      </c>
      <c r="C3" s="33" t="s">
        <v>1</v>
      </c>
      <c r="D3" s="29"/>
      <c r="E3" s="34" t="s">
        <v>2</v>
      </c>
      <c r="F3" s="29"/>
      <c r="G3" s="29"/>
      <c r="H3" s="29"/>
      <c r="L3" s="15" t="s">
        <v>20</v>
      </c>
      <c r="M3" s="16">
        <f>Rekapitulace!C14</f>
        <v>0</v>
      </c>
      <c r="N3" s="3" t="s">
        <v>3</v>
      </c>
      <c r="O3">
        <v>0</v>
      </c>
      <c r="P3">
        <v>2</v>
      </c>
    </row>
    <row r="4" spans="1:27" ht="33.950000000000003" customHeight="1" x14ac:dyDescent="0.2">
      <c r="A4" s="13" t="s">
        <v>35</v>
      </c>
      <c r="B4" s="14" t="s">
        <v>36</v>
      </c>
      <c r="C4" s="33" t="s">
        <v>20</v>
      </c>
      <c r="D4" s="29"/>
      <c r="E4" s="34" t="s">
        <v>21</v>
      </c>
      <c r="F4" s="29"/>
      <c r="G4" s="29"/>
      <c r="H4" s="29"/>
      <c r="O4">
        <v>0.12</v>
      </c>
      <c r="P4">
        <v>2</v>
      </c>
    </row>
    <row r="5" spans="1:27" x14ac:dyDescent="0.2">
      <c r="A5" s="35" t="s">
        <v>37</v>
      </c>
      <c r="B5" s="35" t="s">
        <v>38</v>
      </c>
      <c r="C5" s="35" t="s">
        <v>39</v>
      </c>
      <c r="D5" s="35" t="s">
        <v>40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17"/>
      <c r="K5" s="17"/>
      <c r="L5" s="35" t="s">
        <v>46</v>
      </c>
      <c r="M5" s="36"/>
      <c r="N5" s="35" t="s">
        <v>47</v>
      </c>
      <c r="O5">
        <v>0.21</v>
      </c>
    </row>
    <row r="6" spans="1:27" x14ac:dyDescent="0.2">
      <c r="A6" s="35"/>
      <c r="B6" s="35"/>
      <c r="C6" s="35"/>
      <c r="D6" s="35"/>
      <c r="E6" s="35"/>
      <c r="F6" s="35"/>
      <c r="G6" s="35"/>
      <c r="H6" s="35"/>
      <c r="I6" s="35"/>
      <c r="J6" s="35" t="s">
        <v>48</v>
      </c>
      <c r="K6" s="36"/>
      <c r="L6" s="36"/>
      <c r="M6" s="36"/>
      <c r="N6" s="35"/>
    </row>
    <row r="7" spans="1:27" ht="25.5" x14ac:dyDescent="0.2">
      <c r="A7" s="35"/>
      <c r="B7" s="35"/>
      <c r="C7" s="35"/>
      <c r="D7" s="35"/>
      <c r="E7" s="35"/>
      <c r="F7" s="35"/>
      <c r="G7" s="35"/>
      <c r="H7" s="35"/>
      <c r="I7" s="35"/>
      <c r="J7" s="6" t="s">
        <v>49</v>
      </c>
      <c r="K7" s="6" t="s">
        <v>50</v>
      </c>
      <c r="L7" s="6" t="s">
        <v>49</v>
      </c>
      <c r="M7" s="6" t="s">
        <v>50</v>
      </c>
      <c r="N7" s="35"/>
      <c r="S7" t="s">
        <v>51</v>
      </c>
      <c r="T7">
        <f>COUNTIFS(L8:L212,"=0",A8:A212,"P")+COUNTIFS(L8:L212,"",A8:A212,"P")+SUM(Q8:Q212)</f>
        <v>49</v>
      </c>
    </row>
    <row r="8" spans="1:27" x14ac:dyDescent="0.2">
      <c r="A8" t="s">
        <v>52</v>
      </c>
      <c r="C8" s="18" t="s">
        <v>338</v>
      </c>
      <c r="E8" s="19" t="s">
        <v>23</v>
      </c>
      <c r="L8" s="20">
        <f>L9+L46+L55+L132+L181+L202+L207</f>
        <v>0</v>
      </c>
      <c r="M8" s="20">
        <f>M9+M46+M55+M132+M181+M202+M207</f>
        <v>0</v>
      </c>
      <c r="N8" s="21"/>
    </row>
    <row r="9" spans="1:27" x14ac:dyDescent="0.2">
      <c r="A9" t="s">
        <v>54</v>
      </c>
      <c r="C9" s="18" t="s">
        <v>55</v>
      </c>
      <c r="E9" s="19" t="s">
        <v>339</v>
      </c>
      <c r="L9" s="20">
        <f>SUMIFS(L10:L45,A10:A45,"P")</f>
        <v>0</v>
      </c>
      <c r="M9" s="20">
        <f>SUMIFS(M10:M45,A10:A45,"P")</f>
        <v>0</v>
      </c>
      <c r="N9" s="21"/>
    </row>
    <row r="10" spans="1:27" x14ac:dyDescent="0.2">
      <c r="A10" t="s">
        <v>57</v>
      </c>
      <c r="B10">
        <v>1</v>
      </c>
      <c r="C10" s="22" t="s">
        <v>340</v>
      </c>
      <c r="D10" t="s">
        <v>59</v>
      </c>
      <c r="E10" s="23" t="s">
        <v>341</v>
      </c>
      <c r="F10" s="24" t="s">
        <v>245</v>
      </c>
      <c r="G10" s="25">
        <v>7.42</v>
      </c>
      <c r="H10" s="24">
        <v>0</v>
      </c>
      <c r="I10" s="26">
        <f>ROUND(G10*H10,P4)</f>
        <v>0</v>
      </c>
      <c r="L10" s="37">
        <v>0</v>
      </c>
      <c r="M10" s="20">
        <f>ROUND(G10*L10,P4)</f>
        <v>0</v>
      </c>
      <c r="N10" s="21" t="s">
        <v>62</v>
      </c>
      <c r="O10" s="27">
        <f>M10*AA10</f>
        <v>0</v>
      </c>
      <c r="P10">
        <v>3</v>
      </c>
      <c r="AA10">
        <f>IF(P10=1,$O$3,IF(P10=2,$O$4,$O$5))</f>
        <v>0.21</v>
      </c>
    </row>
    <row r="11" spans="1:27" x14ac:dyDescent="0.2">
      <c r="A11" t="s">
        <v>63</v>
      </c>
      <c r="E11" s="23" t="s">
        <v>342</v>
      </c>
    </row>
    <row r="12" spans="1:27" ht="25.5" x14ac:dyDescent="0.2">
      <c r="A12" t="s">
        <v>65</v>
      </c>
      <c r="E12" s="28" t="s">
        <v>343</v>
      </c>
    </row>
    <row r="13" spans="1:27" x14ac:dyDescent="0.2">
      <c r="A13" t="s">
        <v>67</v>
      </c>
      <c r="E13" s="23" t="s">
        <v>68</v>
      </c>
    </row>
    <row r="14" spans="1:27" x14ac:dyDescent="0.2">
      <c r="A14" t="s">
        <v>57</v>
      </c>
      <c r="B14">
        <v>2</v>
      </c>
      <c r="C14" s="22" t="s">
        <v>344</v>
      </c>
      <c r="D14" t="s">
        <v>59</v>
      </c>
      <c r="E14" s="23" t="s">
        <v>345</v>
      </c>
      <c r="F14" s="24" t="s">
        <v>73</v>
      </c>
      <c r="G14" s="25">
        <v>2</v>
      </c>
      <c r="H14" s="24">
        <v>0</v>
      </c>
      <c r="I14" s="26">
        <f>ROUND(G14*H14,P4)</f>
        <v>0</v>
      </c>
      <c r="L14" s="37">
        <v>0</v>
      </c>
      <c r="M14" s="20">
        <f>ROUND(G14*L14,P4)</f>
        <v>0</v>
      </c>
      <c r="N14" s="21" t="s">
        <v>62</v>
      </c>
      <c r="O14" s="27">
        <f>M14*AA14</f>
        <v>0</v>
      </c>
      <c r="P14">
        <v>3</v>
      </c>
      <c r="AA14">
        <f>IF(P14=1,$O$3,IF(P14=2,$O$4,$O$5))</f>
        <v>0.21</v>
      </c>
    </row>
    <row r="15" spans="1:27" x14ac:dyDescent="0.2">
      <c r="A15" t="s">
        <v>63</v>
      </c>
      <c r="E15" s="23" t="s">
        <v>157</v>
      </c>
    </row>
    <row r="16" spans="1:27" ht="25.5" x14ac:dyDescent="0.2">
      <c r="A16" t="s">
        <v>65</v>
      </c>
      <c r="E16" s="28" t="s">
        <v>346</v>
      </c>
    </row>
    <row r="17" spans="1:27" x14ac:dyDescent="0.2">
      <c r="A17" t="s">
        <v>67</v>
      </c>
      <c r="E17" s="23" t="s">
        <v>68</v>
      </c>
    </row>
    <row r="18" spans="1:27" ht="25.5" x14ac:dyDescent="0.2">
      <c r="A18" t="s">
        <v>57</v>
      </c>
      <c r="B18">
        <v>3</v>
      </c>
      <c r="C18" s="22" t="s">
        <v>347</v>
      </c>
      <c r="D18" t="s">
        <v>59</v>
      </c>
      <c r="E18" s="23" t="s">
        <v>348</v>
      </c>
      <c r="F18" s="24" t="s">
        <v>73</v>
      </c>
      <c r="G18" s="25">
        <v>2</v>
      </c>
      <c r="H18" s="24">
        <v>0</v>
      </c>
      <c r="I18" s="26">
        <f>ROUND(G18*H18,P4)</f>
        <v>0</v>
      </c>
      <c r="L18" s="37">
        <v>0</v>
      </c>
      <c r="M18" s="20">
        <f>ROUND(G18*L18,P4)</f>
        <v>0</v>
      </c>
      <c r="N18" s="21" t="s">
        <v>62</v>
      </c>
      <c r="O18" s="27">
        <f>M18*AA18</f>
        <v>0</v>
      </c>
      <c r="P18">
        <v>3</v>
      </c>
      <c r="AA18">
        <f>IF(P18=1,$O$3,IF(P18=2,$O$4,$O$5))</f>
        <v>0.21</v>
      </c>
    </row>
    <row r="19" spans="1:27" x14ac:dyDescent="0.2">
      <c r="A19" t="s">
        <v>63</v>
      </c>
      <c r="E19" s="23" t="s">
        <v>157</v>
      </c>
    </row>
    <row r="20" spans="1:27" ht="25.5" x14ac:dyDescent="0.2">
      <c r="A20" t="s">
        <v>65</v>
      </c>
      <c r="E20" s="28" t="s">
        <v>346</v>
      </c>
    </row>
    <row r="21" spans="1:27" x14ac:dyDescent="0.2">
      <c r="A21" t="s">
        <v>67</v>
      </c>
      <c r="E21" s="23" t="s">
        <v>68</v>
      </c>
    </row>
    <row r="22" spans="1:27" x14ac:dyDescent="0.2">
      <c r="A22" t="s">
        <v>57</v>
      </c>
      <c r="B22">
        <v>4</v>
      </c>
      <c r="C22" s="22" t="s">
        <v>349</v>
      </c>
      <c r="D22" t="s">
        <v>59</v>
      </c>
      <c r="E22" s="23" t="s">
        <v>350</v>
      </c>
      <c r="F22" s="24" t="s">
        <v>73</v>
      </c>
      <c r="G22" s="25">
        <v>2</v>
      </c>
      <c r="H22" s="24">
        <v>0</v>
      </c>
      <c r="I22" s="26">
        <f>ROUND(G22*H22,P4)</f>
        <v>0</v>
      </c>
      <c r="L22" s="37">
        <v>0</v>
      </c>
      <c r="M22" s="20">
        <f>ROUND(G22*L22,P4)</f>
        <v>0</v>
      </c>
      <c r="N22" s="21" t="s">
        <v>62</v>
      </c>
      <c r="O22" s="27">
        <f>M22*AA22</f>
        <v>0</v>
      </c>
      <c r="P22">
        <v>3</v>
      </c>
      <c r="AA22">
        <f>IF(P22=1,$O$3,IF(P22=2,$O$4,$O$5))</f>
        <v>0.21</v>
      </c>
    </row>
    <row r="23" spans="1:27" x14ac:dyDescent="0.2">
      <c r="A23" t="s">
        <v>63</v>
      </c>
      <c r="E23" s="23" t="s">
        <v>157</v>
      </c>
    </row>
    <row r="24" spans="1:27" ht="25.5" x14ac:dyDescent="0.2">
      <c r="A24" t="s">
        <v>65</v>
      </c>
      <c r="E24" s="28" t="s">
        <v>346</v>
      </c>
    </row>
    <row r="25" spans="1:27" x14ac:dyDescent="0.2">
      <c r="A25" t="s">
        <v>67</v>
      </c>
      <c r="E25" s="23" t="s">
        <v>68</v>
      </c>
    </row>
    <row r="26" spans="1:27" x14ac:dyDescent="0.2">
      <c r="A26" t="s">
        <v>57</v>
      </c>
      <c r="B26">
        <v>5</v>
      </c>
      <c r="C26" s="22" t="s">
        <v>351</v>
      </c>
      <c r="D26" t="s">
        <v>59</v>
      </c>
      <c r="E26" s="23" t="s">
        <v>352</v>
      </c>
      <c r="F26" s="24" t="s">
        <v>353</v>
      </c>
      <c r="G26" s="25">
        <v>148.4</v>
      </c>
      <c r="H26" s="24">
        <v>0</v>
      </c>
      <c r="I26" s="26">
        <f>ROUND(G26*H26,P4)</f>
        <v>0</v>
      </c>
      <c r="L26" s="37">
        <v>0</v>
      </c>
      <c r="M26" s="20">
        <f>ROUND(G26*L26,P4)</f>
        <v>0</v>
      </c>
      <c r="N26" s="21" t="s">
        <v>62</v>
      </c>
      <c r="O26" s="27">
        <f>M26*AA26</f>
        <v>0</v>
      </c>
      <c r="P26">
        <v>3</v>
      </c>
      <c r="AA26">
        <f>IF(P26=1,$O$3,IF(P26=2,$O$4,$O$5))</f>
        <v>0.21</v>
      </c>
    </row>
    <row r="27" spans="1:27" x14ac:dyDescent="0.2">
      <c r="A27" t="s">
        <v>63</v>
      </c>
      <c r="E27" s="23" t="s">
        <v>157</v>
      </c>
    </row>
    <row r="28" spans="1:27" ht="25.5" x14ac:dyDescent="0.2">
      <c r="A28" t="s">
        <v>65</v>
      </c>
      <c r="E28" s="28" t="s">
        <v>354</v>
      </c>
    </row>
    <row r="29" spans="1:27" x14ac:dyDescent="0.2">
      <c r="A29" t="s">
        <v>67</v>
      </c>
      <c r="E29" s="23" t="s">
        <v>68</v>
      </c>
    </row>
    <row r="30" spans="1:27" x14ac:dyDescent="0.2">
      <c r="A30" t="s">
        <v>57</v>
      </c>
      <c r="B30">
        <v>6</v>
      </c>
      <c r="C30" s="22" t="s">
        <v>355</v>
      </c>
      <c r="D30" t="s">
        <v>59</v>
      </c>
      <c r="E30" s="23" t="s">
        <v>356</v>
      </c>
      <c r="F30" s="24" t="s">
        <v>357</v>
      </c>
      <c r="G30" s="25">
        <v>13.73</v>
      </c>
      <c r="H30" s="24">
        <v>0</v>
      </c>
      <c r="I30" s="26">
        <f>ROUND(G30*H30,P4)</f>
        <v>0</v>
      </c>
      <c r="L30" s="37">
        <v>0</v>
      </c>
      <c r="M30" s="20">
        <f>ROUND(G30*L30,P4)</f>
        <v>0</v>
      </c>
      <c r="N30" s="21" t="s">
        <v>62</v>
      </c>
      <c r="O30" s="27">
        <f>M30*AA30</f>
        <v>0</v>
      </c>
      <c r="P30">
        <v>3</v>
      </c>
      <c r="AA30">
        <f>IF(P30=1,$O$3,IF(P30=2,$O$4,$O$5))</f>
        <v>0.21</v>
      </c>
    </row>
    <row r="31" spans="1:27" x14ac:dyDescent="0.2">
      <c r="A31" t="s">
        <v>63</v>
      </c>
      <c r="E31" s="23" t="s">
        <v>157</v>
      </c>
    </row>
    <row r="32" spans="1:27" ht="25.5" x14ac:dyDescent="0.2">
      <c r="A32" t="s">
        <v>65</v>
      </c>
      <c r="E32" s="28" t="s">
        <v>358</v>
      </c>
    </row>
    <row r="33" spans="1:27" x14ac:dyDescent="0.2">
      <c r="A33" t="s">
        <v>67</v>
      </c>
      <c r="E33" s="23" t="s">
        <v>68</v>
      </c>
    </row>
    <row r="34" spans="1:27" x14ac:dyDescent="0.2">
      <c r="A34" t="s">
        <v>57</v>
      </c>
      <c r="B34">
        <v>7</v>
      </c>
      <c r="C34" s="22" t="s">
        <v>359</v>
      </c>
      <c r="D34" t="s">
        <v>59</v>
      </c>
      <c r="E34" s="23" t="s">
        <v>360</v>
      </c>
      <c r="F34" s="24" t="s">
        <v>73</v>
      </c>
      <c r="G34" s="25">
        <v>4</v>
      </c>
      <c r="H34" s="24">
        <v>0</v>
      </c>
      <c r="I34" s="26">
        <f>ROUND(G34*H34,P4)</f>
        <v>0</v>
      </c>
      <c r="L34" s="37">
        <v>0</v>
      </c>
      <c r="M34" s="20">
        <f>ROUND(G34*L34,P4)</f>
        <v>0</v>
      </c>
      <c r="N34" s="21" t="s">
        <v>62</v>
      </c>
      <c r="O34" s="27">
        <f>M34*AA34</f>
        <v>0</v>
      </c>
      <c r="P34">
        <v>3</v>
      </c>
      <c r="AA34">
        <f>IF(P34=1,$O$3,IF(P34=2,$O$4,$O$5))</f>
        <v>0.21</v>
      </c>
    </row>
    <row r="35" spans="1:27" x14ac:dyDescent="0.2">
      <c r="A35" t="s">
        <v>63</v>
      </c>
      <c r="E35" s="23" t="s">
        <v>157</v>
      </c>
    </row>
    <row r="36" spans="1:27" ht="25.5" x14ac:dyDescent="0.2">
      <c r="A36" t="s">
        <v>65</v>
      </c>
      <c r="E36" s="28" t="s">
        <v>361</v>
      </c>
    </row>
    <row r="37" spans="1:27" x14ac:dyDescent="0.2">
      <c r="A37" t="s">
        <v>67</v>
      </c>
      <c r="E37" s="23" t="s">
        <v>68</v>
      </c>
    </row>
    <row r="38" spans="1:27" x14ac:dyDescent="0.2">
      <c r="A38" t="s">
        <v>57</v>
      </c>
      <c r="B38">
        <v>8</v>
      </c>
      <c r="C38" s="22" t="s">
        <v>362</v>
      </c>
      <c r="D38" t="s">
        <v>59</v>
      </c>
      <c r="E38" s="23" t="s">
        <v>363</v>
      </c>
      <c r="F38" s="24" t="s">
        <v>73</v>
      </c>
      <c r="G38" s="25">
        <v>2</v>
      </c>
      <c r="H38" s="24">
        <v>0</v>
      </c>
      <c r="I38" s="26">
        <f>ROUND(G38*H38,P4)</f>
        <v>0</v>
      </c>
      <c r="L38" s="37">
        <v>0</v>
      </c>
      <c r="M38" s="20">
        <f>ROUND(G38*L38,P4)</f>
        <v>0</v>
      </c>
      <c r="N38" s="21" t="s">
        <v>62</v>
      </c>
      <c r="O38" s="27">
        <f>M38*AA38</f>
        <v>0</v>
      </c>
      <c r="P38">
        <v>3</v>
      </c>
      <c r="AA38">
        <f>IF(P38=1,$O$3,IF(P38=2,$O$4,$O$5))</f>
        <v>0.21</v>
      </c>
    </row>
    <row r="39" spans="1:27" x14ac:dyDescent="0.2">
      <c r="A39" t="s">
        <v>63</v>
      </c>
      <c r="E39" s="23" t="s">
        <v>157</v>
      </c>
    </row>
    <row r="40" spans="1:27" ht="25.5" x14ac:dyDescent="0.2">
      <c r="A40" t="s">
        <v>65</v>
      </c>
      <c r="E40" s="28" t="s">
        <v>346</v>
      </c>
    </row>
    <row r="41" spans="1:27" x14ac:dyDescent="0.2">
      <c r="A41" t="s">
        <v>67</v>
      </c>
      <c r="E41" s="23" t="s">
        <v>68</v>
      </c>
    </row>
    <row r="42" spans="1:27" ht="25.5" x14ac:dyDescent="0.2">
      <c r="A42" t="s">
        <v>57</v>
      </c>
      <c r="B42">
        <v>9</v>
      </c>
      <c r="C42" s="22" t="s">
        <v>364</v>
      </c>
      <c r="D42" t="s">
        <v>59</v>
      </c>
      <c r="E42" s="23" t="s">
        <v>365</v>
      </c>
      <c r="F42" s="24" t="s">
        <v>150</v>
      </c>
      <c r="G42" s="25">
        <v>9</v>
      </c>
      <c r="H42" s="24">
        <v>0</v>
      </c>
      <c r="I42" s="26">
        <f>ROUND(G42*H42,P4)</f>
        <v>0</v>
      </c>
      <c r="L42" s="37">
        <v>0</v>
      </c>
      <c r="M42" s="20">
        <f>ROUND(G42*L42,P4)</f>
        <v>0</v>
      </c>
      <c r="N42" s="21" t="s">
        <v>62</v>
      </c>
      <c r="O42" s="27">
        <f>M42*AA42</f>
        <v>0</v>
      </c>
      <c r="P42">
        <v>3</v>
      </c>
      <c r="AA42">
        <f>IF(P42=1,$O$3,IF(P42=2,$O$4,$O$5))</f>
        <v>0.21</v>
      </c>
    </row>
    <row r="43" spans="1:27" x14ac:dyDescent="0.2">
      <c r="A43" t="s">
        <v>63</v>
      </c>
      <c r="E43" s="23" t="s">
        <v>157</v>
      </c>
    </row>
    <row r="44" spans="1:27" ht="25.5" x14ac:dyDescent="0.2">
      <c r="A44" t="s">
        <v>65</v>
      </c>
      <c r="E44" s="28" t="s">
        <v>366</v>
      </c>
    </row>
    <row r="45" spans="1:27" x14ac:dyDescent="0.2">
      <c r="A45" t="s">
        <v>67</v>
      </c>
      <c r="E45" s="23" t="s">
        <v>68</v>
      </c>
    </row>
    <row r="46" spans="1:27" x14ac:dyDescent="0.2">
      <c r="A46" t="s">
        <v>54</v>
      </c>
      <c r="C46" s="18" t="s">
        <v>175</v>
      </c>
      <c r="E46" s="19" t="s">
        <v>367</v>
      </c>
      <c r="L46" s="20">
        <f>SUMIFS(L47:L54,A47:A54,"P")</f>
        <v>0</v>
      </c>
      <c r="M46" s="20">
        <f>SUMIFS(M47:M54,A47:A54,"P")</f>
        <v>0</v>
      </c>
      <c r="N46" s="21"/>
    </row>
    <row r="47" spans="1:27" ht="25.5" x14ac:dyDescent="0.2">
      <c r="A47" t="s">
        <v>57</v>
      </c>
      <c r="B47">
        <v>10</v>
      </c>
      <c r="C47" s="22" t="s">
        <v>368</v>
      </c>
      <c r="D47" t="s">
        <v>59</v>
      </c>
      <c r="E47" s="23" t="s">
        <v>369</v>
      </c>
      <c r="F47" s="24" t="s">
        <v>73</v>
      </c>
      <c r="G47" s="25">
        <v>2</v>
      </c>
      <c r="H47" s="24">
        <v>0</v>
      </c>
      <c r="I47" s="26">
        <f>ROUND(G47*H47,P4)</f>
        <v>0</v>
      </c>
      <c r="L47" s="37">
        <v>0</v>
      </c>
      <c r="M47" s="20">
        <f>ROUND(G47*L47,P4)</f>
        <v>0</v>
      </c>
      <c r="N47" s="21" t="s">
        <v>62</v>
      </c>
      <c r="O47" s="27">
        <f>M47*AA47</f>
        <v>0</v>
      </c>
      <c r="P47">
        <v>3</v>
      </c>
      <c r="AA47">
        <f>IF(P47=1,$O$3,IF(P47=2,$O$4,$O$5))</f>
        <v>0.21</v>
      </c>
    </row>
    <row r="48" spans="1:27" x14ac:dyDescent="0.2">
      <c r="A48" t="s">
        <v>63</v>
      </c>
      <c r="E48" s="23" t="s">
        <v>370</v>
      </c>
    </row>
    <row r="49" spans="1:27" ht="25.5" x14ac:dyDescent="0.2">
      <c r="A49" t="s">
        <v>65</v>
      </c>
      <c r="E49" s="28" t="s">
        <v>346</v>
      </c>
    </row>
    <row r="50" spans="1:27" x14ac:dyDescent="0.2">
      <c r="A50" t="s">
        <v>67</v>
      </c>
      <c r="E50" s="23" t="s">
        <v>68</v>
      </c>
    </row>
    <row r="51" spans="1:27" ht="25.5" x14ac:dyDescent="0.2">
      <c r="A51" t="s">
        <v>57</v>
      </c>
      <c r="B51">
        <v>11</v>
      </c>
      <c r="C51" s="22" t="s">
        <v>371</v>
      </c>
      <c r="D51" t="s">
        <v>59</v>
      </c>
      <c r="E51" s="23" t="s">
        <v>372</v>
      </c>
      <c r="F51" s="24" t="s">
        <v>150</v>
      </c>
      <c r="G51" s="25">
        <v>4</v>
      </c>
      <c r="H51" s="24">
        <v>0</v>
      </c>
      <c r="I51" s="26">
        <f>ROUND(G51*H51,P4)</f>
        <v>0</v>
      </c>
      <c r="L51" s="37">
        <v>0</v>
      </c>
      <c r="M51" s="20">
        <f>ROUND(G51*L51,P4)</f>
        <v>0</v>
      </c>
      <c r="N51" s="21" t="s">
        <v>62</v>
      </c>
      <c r="O51" s="27">
        <f>M51*AA51</f>
        <v>0</v>
      </c>
      <c r="P51">
        <v>3</v>
      </c>
      <c r="AA51">
        <f>IF(P51=1,$O$3,IF(P51=2,$O$4,$O$5))</f>
        <v>0.21</v>
      </c>
    </row>
    <row r="52" spans="1:27" x14ac:dyDescent="0.2">
      <c r="A52" t="s">
        <v>63</v>
      </c>
      <c r="E52" s="23" t="s">
        <v>157</v>
      </c>
    </row>
    <row r="53" spans="1:27" ht="25.5" x14ac:dyDescent="0.2">
      <c r="A53" t="s">
        <v>65</v>
      </c>
      <c r="E53" s="28" t="s">
        <v>361</v>
      </c>
    </row>
    <row r="54" spans="1:27" x14ac:dyDescent="0.2">
      <c r="A54" t="s">
        <v>67</v>
      </c>
      <c r="E54" s="23" t="s">
        <v>68</v>
      </c>
    </row>
    <row r="55" spans="1:27" x14ac:dyDescent="0.2">
      <c r="A55" t="s">
        <v>54</v>
      </c>
      <c r="C55" s="18" t="s">
        <v>229</v>
      </c>
      <c r="E55" s="19" t="s">
        <v>373</v>
      </c>
      <c r="L55" s="20">
        <f>SUMIFS(L56:L131,A56:A131,"P")</f>
        <v>0</v>
      </c>
      <c r="M55" s="20">
        <f>SUMIFS(M56:M131,A56:A131,"P")</f>
        <v>0</v>
      </c>
      <c r="N55" s="21"/>
    </row>
    <row r="56" spans="1:27" x14ac:dyDescent="0.2">
      <c r="A56" t="s">
        <v>57</v>
      </c>
      <c r="B56">
        <v>12</v>
      </c>
      <c r="C56" s="22" t="s">
        <v>374</v>
      </c>
      <c r="D56" t="s">
        <v>59</v>
      </c>
      <c r="E56" s="23" t="s">
        <v>375</v>
      </c>
      <c r="F56" s="24" t="s">
        <v>73</v>
      </c>
      <c r="G56" s="25">
        <v>4</v>
      </c>
      <c r="H56" s="24">
        <v>0</v>
      </c>
      <c r="I56" s="26">
        <f>ROUND(G56*H56,P4)</f>
        <v>0</v>
      </c>
      <c r="L56" s="37">
        <v>0</v>
      </c>
      <c r="M56" s="20">
        <f>ROUND(G56*L56,P4)</f>
        <v>0</v>
      </c>
      <c r="N56" s="21" t="s">
        <v>62</v>
      </c>
      <c r="O56" s="27">
        <f>M56*AA56</f>
        <v>0</v>
      </c>
      <c r="P56">
        <v>3</v>
      </c>
      <c r="AA56">
        <f>IF(P56=1,$O$3,IF(P56=2,$O$4,$O$5))</f>
        <v>0.21</v>
      </c>
    </row>
    <row r="57" spans="1:27" x14ac:dyDescent="0.2">
      <c r="A57" t="s">
        <v>63</v>
      </c>
      <c r="E57" s="23" t="s">
        <v>157</v>
      </c>
    </row>
    <row r="58" spans="1:27" ht="25.5" x14ac:dyDescent="0.2">
      <c r="A58" t="s">
        <v>65</v>
      </c>
      <c r="E58" s="28" t="s">
        <v>361</v>
      </c>
    </row>
    <row r="59" spans="1:27" x14ac:dyDescent="0.2">
      <c r="A59" t="s">
        <v>67</v>
      </c>
      <c r="E59" s="23" t="s">
        <v>68</v>
      </c>
    </row>
    <row r="60" spans="1:27" x14ac:dyDescent="0.2">
      <c r="A60" t="s">
        <v>57</v>
      </c>
      <c r="B60">
        <v>13</v>
      </c>
      <c r="C60" s="22" t="s">
        <v>376</v>
      </c>
      <c r="D60" t="s">
        <v>59</v>
      </c>
      <c r="E60" s="23" t="s">
        <v>377</v>
      </c>
      <c r="F60" s="24" t="s">
        <v>73</v>
      </c>
      <c r="G60" s="25">
        <v>2</v>
      </c>
      <c r="H60" s="24">
        <v>0</v>
      </c>
      <c r="I60" s="26">
        <f>ROUND(G60*H60,P4)</f>
        <v>0</v>
      </c>
      <c r="L60" s="37">
        <v>0</v>
      </c>
      <c r="M60" s="20">
        <f>ROUND(G60*L60,P4)</f>
        <v>0</v>
      </c>
      <c r="N60" s="21" t="s">
        <v>62</v>
      </c>
      <c r="O60" s="27">
        <f>M60*AA60</f>
        <v>0</v>
      </c>
      <c r="P60">
        <v>3</v>
      </c>
      <c r="AA60">
        <f>IF(P60=1,$O$3,IF(P60=2,$O$4,$O$5))</f>
        <v>0.21</v>
      </c>
    </row>
    <row r="61" spans="1:27" x14ac:dyDescent="0.2">
      <c r="A61" t="s">
        <v>63</v>
      </c>
      <c r="E61" s="23" t="s">
        <v>157</v>
      </c>
    </row>
    <row r="62" spans="1:27" ht="25.5" x14ac:dyDescent="0.2">
      <c r="A62" t="s">
        <v>65</v>
      </c>
      <c r="E62" s="28" t="s">
        <v>346</v>
      </c>
    </row>
    <row r="63" spans="1:27" x14ac:dyDescent="0.2">
      <c r="A63" t="s">
        <v>67</v>
      </c>
      <c r="E63" s="23" t="s">
        <v>68</v>
      </c>
    </row>
    <row r="64" spans="1:27" x14ac:dyDescent="0.2">
      <c r="A64" t="s">
        <v>57</v>
      </c>
      <c r="B64">
        <v>14</v>
      </c>
      <c r="C64" s="22" t="s">
        <v>378</v>
      </c>
      <c r="D64" t="s">
        <v>59</v>
      </c>
      <c r="E64" s="23" t="s">
        <v>379</v>
      </c>
      <c r="F64" s="24" t="s">
        <v>73</v>
      </c>
      <c r="G64" s="25">
        <v>2</v>
      </c>
      <c r="H64" s="24">
        <v>0</v>
      </c>
      <c r="I64" s="26">
        <f>ROUND(G64*H64,P4)</f>
        <v>0</v>
      </c>
      <c r="L64" s="37">
        <v>0</v>
      </c>
      <c r="M64" s="20">
        <f>ROUND(G64*L64,P4)</f>
        <v>0</v>
      </c>
      <c r="N64" s="21" t="s">
        <v>62</v>
      </c>
      <c r="O64" s="27">
        <f>M64*AA64</f>
        <v>0</v>
      </c>
      <c r="P64">
        <v>3</v>
      </c>
      <c r="AA64">
        <f>IF(P64=1,$O$3,IF(P64=2,$O$4,$O$5))</f>
        <v>0.21</v>
      </c>
    </row>
    <row r="65" spans="1:27" x14ac:dyDescent="0.2">
      <c r="A65" t="s">
        <v>63</v>
      </c>
      <c r="E65" s="23" t="s">
        <v>157</v>
      </c>
    </row>
    <row r="66" spans="1:27" ht="25.5" x14ac:dyDescent="0.2">
      <c r="A66" t="s">
        <v>65</v>
      </c>
      <c r="E66" s="28" t="s">
        <v>346</v>
      </c>
    </row>
    <row r="67" spans="1:27" x14ac:dyDescent="0.2">
      <c r="A67" t="s">
        <v>67</v>
      </c>
      <c r="E67" s="23" t="s">
        <v>68</v>
      </c>
    </row>
    <row r="68" spans="1:27" x14ac:dyDescent="0.2">
      <c r="A68" t="s">
        <v>57</v>
      </c>
      <c r="B68">
        <v>15</v>
      </c>
      <c r="C68" s="22" t="s">
        <v>380</v>
      </c>
      <c r="D68" t="s">
        <v>59</v>
      </c>
      <c r="E68" s="23" t="s">
        <v>381</v>
      </c>
      <c r="F68" s="24" t="s">
        <v>73</v>
      </c>
      <c r="G68" s="25">
        <v>3</v>
      </c>
      <c r="H68" s="24">
        <v>0</v>
      </c>
      <c r="I68" s="26">
        <f>ROUND(G68*H68,P4)</f>
        <v>0</v>
      </c>
      <c r="L68" s="37">
        <v>0</v>
      </c>
      <c r="M68" s="20">
        <f>ROUND(G68*L68,P4)</f>
        <v>0</v>
      </c>
      <c r="N68" s="21" t="s">
        <v>62</v>
      </c>
      <c r="O68" s="27">
        <f>M68*AA68</f>
        <v>0</v>
      </c>
      <c r="P68">
        <v>3</v>
      </c>
      <c r="AA68">
        <f>IF(P68=1,$O$3,IF(P68=2,$O$4,$O$5))</f>
        <v>0.21</v>
      </c>
    </row>
    <row r="69" spans="1:27" x14ac:dyDescent="0.2">
      <c r="A69" t="s">
        <v>63</v>
      </c>
      <c r="E69" s="23" t="s">
        <v>382</v>
      </c>
    </row>
    <row r="70" spans="1:27" ht="25.5" x14ac:dyDescent="0.2">
      <c r="A70" t="s">
        <v>65</v>
      </c>
      <c r="E70" s="28" t="s">
        <v>383</v>
      </c>
    </row>
    <row r="71" spans="1:27" x14ac:dyDescent="0.2">
      <c r="A71" t="s">
        <v>67</v>
      </c>
      <c r="E71" s="23" t="s">
        <v>68</v>
      </c>
    </row>
    <row r="72" spans="1:27" x14ac:dyDescent="0.2">
      <c r="A72" t="s">
        <v>57</v>
      </c>
      <c r="B72">
        <v>16</v>
      </c>
      <c r="C72" s="22" t="s">
        <v>384</v>
      </c>
      <c r="D72" t="s">
        <v>59</v>
      </c>
      <c r="E72" s="23" t="s">
        <v>385</v>
      </c>
      <c r="F72" s="24" t="s">
        <v>73</v>
      </c>
      <c r="G72" s="25">
        <v>3</v>
      </c>
      <c r="H72" s="24">
        <v>0</v>
      </c>
      <c r="I72" s="26">
        <f>ROUND(G72*H72,P4)</f>
        <v>0</v>
      </c>
      <c r="L72" s="37">
        <v>0</v>
      </c>
      <c r="M72" s="20">
        <f>ROUND(G72*L72,P4)</f>
        <v>0</v>
      </c>
      <c r="N72" s="21" t="s">
        <v>62</v>
      </c>
      <c r="O72" s="27">
        <f>M72*AA72</f>
        <v>0</v>
      </c>
      <c r="P72">
        <v>3</v>
      </c>
      <c r="AA72">
        <f>IF(P72=1,$O$3,IF(P72=2,$O$4,$O$5))</f>
        <v>0.21</v>
      </c>
    </row>
    <row r="73" spans="1:27" x14ac:dyDescent="0.2">
      <c r="A73" t="s">
        <v>63</v>
      </c>
      <c r="E73" s="23" t="s">
        <v>382</v>
      </c>
    </row>
    <row r="74" spans="1:27" ht="25.5" x14ac:dyDescent="0.2">
      <c r="A74" t="s">
        <v>65</v>
      </c>
      <c r="E74" s="28" t="s">
        <v>383</v>
      </c>
    </row>
    <row r="75" spans="1:27" x14ac:dyDescent="0.2">
      <c r="A75" t="s">
        <v>67</v>
      </c>
      <c r="E75" s="23" t="s">
        <v>68</v>
      </c>
    </row>
    <row r="76" spans="1:27" x14ac:dyDescent="0.2">
      <c r="A76" t="s">
        <v>57</v>
      </c>
      <c r="B76">
        <v>17</v>
      </c>
      <c r="C76" s="22" t="s">
        <v>386</v>
      </c>
      <c r="D76" t="s">
        <v>59</v>
      </c>
      <c r="E76" s="23" t="s">
        <v>387</v>
      </c>
      <c r="F76" s="24" t="s">
        <v>73</v>
      </c>
      <c r="G76" s="25">
        <v>3</v>
      </c>
      <c r="H76" s="24">
        <v>0</v>
      </c>
      <c r="I76" s="26">
        <f>ROUND(G76*H76,P4)</f>
        <v>0</v>
      </c>
      <c r="L76" s="37">
        <v>0</v>
      </c>
      <c r="M76" s="20">
        <f>ROUND(G76*L76,P4)</f>
        <v>0</v>
      </c>
      <c r="N76" s="21" t="s">
        <v>62</v>
      </c>
      <c r="O76" s="27">
        <f>M76*AA76</f>
        <v>0</v>
      </c>
      <c r="P76">
        <v>3</v>
      </c>
      <c r="AA76">
        <f>IF(P76=1,$O$3,IF(P76=2,$O$4,$O$5))</f>
        <v>0.21</v>
      </c>
    </row>
    <row r="77" spans="1:27" x14ac:dyDescent="0.2">
      <c r="A77" t="s">
        <v>63</v>
      </c>
      <c r="E77" s="23" t="s">
        <v>388</v>
      </c>
    </row>
    <row r="78" spans="1:27" ht="25.5" x14ac:dyDescent="0.2">
      <c r="A78" t="s">
        <v>65</v>
      </c>
      <c r="E78" s="28" t="s">
        <v>383</v>
      </c>
    </row>
    <row r="79" spans="1:27" x14ac:dyDescent="0.2">
      <c r="A79" t="s">
        <v>67</v>
      </c>
      <c r="E79" s="23" t="s">
        <v>68</v>
      </c>
    </row>
    <row r="80" spans="1:27" x14ac:dyDescent="0.2">
      <c r="A80" t="s">
        <v>57</v>
      </c>
      <c r="B80">
        <v>18</v>
      </c>
      <c r="C80" s="22" t="s">
        <v>389</v>
      </c>
      <c r="D80" t="s">
        <v>59</v>
      </c>
      <c r="E80" s="23" t="s">
        <v>390</v>
      </c>
      <c r="F80" s="24" t="s">
        <v>73</v>
      </c>
      <c r="G80" s="25">
        <v>2</v>
      </c>
      <c r="H80" s="24">
        <v>0</v>
      </c>
      <c r="I80" s="26">
        <f>ROUND(G80*H80,P4)</f>
        <v>0</v>
      </c>
      <c r="L80" s="37">
        <v>0</v>
      </c>
      <c r="M80" s="20">
        <f>ROUND(G80*L80,P4)</f>
        <v>0</v>
      </c>
      <c r="N80" s="21" t="s">
        <v>62</v>
      </c>
      <c r="O80" s="27">
        <f>M80*AA80</f>
        <v>0</v>
      </c>
      <c r="P80">
        <v>3</v>
      </c>
      <c r="AA80">
        <f>IF(P80=1,$O$3,IF(P80=2,$O$4,$O$5))</f>
        <v>0.21</v>
      </c>
    </row>
    <row r="81" spans="1:27" x14ac:dyDescent="0.2">
      <c r="A81" t="s">
        <v>63</v>
      </c>
      <c r="E81" s="23" t="s">
        <v>157</v>
      </c>
    </row>
    <row r="82" spans="1:27" ht="25.5" x14ac:dyDescent="0.2">
      <c r="A82" t="s">
        <v>65</v>
      </c>
      <c r="E82" s="28" t="s">
        <v>346</v>
      </c>
    </row>
    <row r="83" spans="1:27" x14ac:dyDescent="0.2">
      <c r="A83" t="s">
        <v>67</v>
      </c>
      <c r="E83" s="23" t="s">
        <v>68</v>
      </c>
    </row>
    <row r="84" spans="1:27" x14ac:dyDescent="0.2">
      <c r="A84" t="s">
        <v>57</v>
      </c>
      <c r="B84">
        <v>19</v>
      </c>
      <c r="C84" s="22" t="s">
        <v>391</v>
      </c>
      <c r="D84" t="s">
        <v>59</v>
      </c>
      <c r="E84" s="23" t="s">
        <v>392</v>
      </c>
      <c r="F84" s="24" t="s">
        <v>61</v>
      </c>
      <c r="G84" s="25">
        <v>10</v>
      </c>
      <c r="H84" s="24">
        <v>0</v>
      </c>
      <c r="I84" s="26">
        <f>ROUND(G84*H84,P4)</f>
        <v>0</v>
      </c>
      <c r="L84" s="37">
        <v>0</v>
      </c>
      <c r="M84" s="20">
        <f>ROUND(G84*L84,P4)</f>
        <v>0</v>
      </c>
      <c r="N84" s="21" t="s">
        <v>62</v>
      </c>
      <c r="O84" s="27">
        <f>M84*AA84</f>
        <v>0</v>
      </c>
      <c r="P84">
        <v>3</v>
      </c>
      <c r="AA84">
        <f>IF(P84=1,$O$3,IF(P84=2,$O$4,$O$5))</f>
        <v>0.21</v>
      </c>
    </row>
    <row r="85" spans="1:27" x14ac:dyDescent="0.2">
      <c r="A85" t="s">
        <v>63</v>
      </c>
      <c r="E85" s="23" t="s">
        <v>157</v>
      </c>
    </row>
    <row r="86" spans="1:27" ht="25.5" x14ac:dyDescent="0.2">
      <c r="A86" t="s">
        <v>65</v>
      </c>
      <c r="E86" s="28" t="s">
        <v>393</v>
      </c>
    </row>
    <row r="87" spans="1:27" x14ac:dyDescent="0.2">
      <c r="A87" t="s">
        <v>67</v>
      </c>
      <c r="E87" s="23" t="s">
        <v>68</v>
      </c>
    </row>
    <row r="88" spans="1:27" ht="25.5" x14ac:dyDescent="0.2">
      <c r="A88" t="s">
        <v>57</v>
      </c>
      <c r="B88">
        <v>20</v>
      </c>
      <c r="C88" s="22" t="s">
        <v>145</v>
      </c>
      <c r="D88" t="s">
        <v>59</v>
      </c>
      <c r="E88" s="23" t="s">
        <v>146</v>
      </c>
      <c r="F88" s="24" t="s">
        <v>73</v>
      </c>
      <c r="G88" s="25">
        <v>6</v>
      </c>
      <c r="H88" s="24">
        <v>0</v>
      </c>
      <c r="I88" s="26">
        <f>ROUND(G88*H88,P4)</f>
        <v>0</v>
      </c>
      <c r="L88" s="37">
        <v>0</v>
      </c>
      <c r="M88" s="20">
        <f>ROUND(G88*L88,P4)</f>
        <v>0</v>
      </c>
      <c r="N88" s="21" t="s">
        <v>62</v>
      </c>
      <c r="O88" s="27">
        <f>M88*AA88</f>
        <v>0</v>
      </c>
      <c r="P88">
        <v>3</v>
      </c>
      <c r="AA88">
        <f>IF(P88=1,$O$3,IF(P88=2,$O$4,$O$5))</f>
        <v>0.21</v>
      </c>
    </row>
    <row r="89" spans="1:27" x14ac:dyDescent="0.2">
      <c r="A89" t="s">
        <v>63</v>
      </c>
      <c r="E89" s="23" t="s">
        <v>394</v>
      </c>
    </row>
    <row r="90" spans="1:27" ht="25.5" x14ac:dyDescent="0.2">
      <c r="A90" t="s">
        <v>65</v>
      </c>
      <c r="E90" s="28" t="s">
        <v>395</v>
      </c>
    </row>
    <row r="91" spans="1:27" x14ac:dyDescent="0.2">
      <c r="A91" t="s">
        <v>67</v>
      </c>
      <c r="E91" s="23" t="s">
        <v>68</v>
      </c>
    </row>
    <row r="92" spans="1:27" ht="25.5" x14ac:dyDescent="0.2">
      <c r="A92" t="s">
        <v>57</v>
      </c>
      <c r="B92">
        <v>21</v>
      </c>
      <c r="C92" s="22" t="s">
        <v>396</v>
      </c>
      <c r="D92" t="s">
        <v>59</v>
      </c>
      <c r="E92" s="23" t="s">
        <v>397</v>
      </c>
      <c r="F92" s="24" t="s">
        <v>73</v>
      </c>
      <c r="G92" s="25">
        <v>3</v>
      </c>
      <c r="H92" s="24">
        <v>0</v>
      </c>
      <c r="I92" s="26">
        <f>ROUND(G92*H92,P4)</f>
        <v>0</v>
      </c>
      <c r="L92" s="37">
        <v>0</v>
      </c>
      <c r="M92" s="20">
        <f>ROUND(G92*L92,P4)</f>
        <v>0</v>
      </c>
      <c r="N92" s="21" t="s">
        <v>62</v>
      </c>
      <c r="O92" s="27">
        <f>M92*AA92</f>
        <v>0</v>
      </c>
      <c r="P92">
        <v>3</v>
      </c>
      <c r="AA92">
        <f>IF(P92=1,$O$3,IF(P92=2,$O$4,$O$5))</f>
        <v>0.21</v>
      </c>
    </row>
    <row r="93" spans="1:27" x14ac:dyDescent="0.2">
      <c r="A93" t="s">
        <v>63</v>
      </c>
      <c r="E93" s="23" t="s">
        <v>398</v>
      </c>
    </row>
    <row r="94" spans="1:27" ht="25.5" x14ac:dyDescent="0.2">
      <c r="A94" t="s">
        <v>65</v>
      </c>
      <c r="E94" s="28" t="s">
        <v>383</v>
      </c>
    </row>
    <row r="95" spans="1:27" x14ac:dyDescent="0.2">
      <c r="A95" t="s">
        <v>67</v>
      </c>
      <c r="E95" s="23" t="s">
        <v>68</v>
      </c>
    </row>
    <row r="96" spans="1:27" x14ac:dyDescent="0.2">
      <c r="A96" t="s">
        <v>57</v>
      </c>
      <c r="B96">
        <v>22</v>
      </c>
      <c r="C96" s="22" t="s">
        <v>399</v>
      </c>
      <c r="D96" t="s">
        <v>59</v>
      </c>
      <c r="E96" s="23" t="s">
        <v>400</v>
      </c>
      <c r="F96" s="24" t="s">
        <v>73</v>
      </c>
      <c r="G96" s="25">
        <v>2</v>
      </c>
      <c r="H96" s="24">
        <v>0</v>
      </c>
      <c r="I96" s="26">
        <f>ROUND(G96*H96,P4)</f>
        <v>0</v>
      </c>
      <c r="L96" s="37">
        <v>0</v>
      </c>
      <c r="M96" s="20">
        <f>ROUND(G96*L96,P4)</f>
        <v>0</v>
      </c>
      <c r="N96" s="21" t="s">
        <v>62</v>
      </c>
      <c r="O96" s="27">
        <f>M96*AA96</f>
        <v>0</v>
      </c>
      <c r="P96">
        <v>3</v>
      </c>
      <c r="AA96">
        <f>IF(P96=1,$O$3,IF(P96=2,$O$4,$O$5))</f>
        <v>0.21</v>
      </c>
    </row>
    <row r="97" spans="1:27" x14ac:dyDescent="0.2">
      <c r="A97" t="s">
        <v>63</v>
      </c>
      <c r="E97" s="23" t="s">
        <v>157</v>
      </c>
    </row>
    <row r="98" spans="1:27" ht="25.5" x14ac:dyDescent="0.2">
      <c r="A98" t="s">
        <v>65</v>
      </c>
      <c r="E98" s="28" t="s">
        <v>346</v>
      </c>
    </row>
    <row r="99" spans="1:27" x14ac:dyDescent="0.2">
      <c r="A99" t="s">
        <v>67</v>
      </c>
      <c r="E99" s="23" t="s">
        <v>68</v>
      </c>
    </row>
    <row r="100" spans="1:27" x14ac:dyDescent="0.2">
      <c r="A100" t="s">
        <v>57</v>
      </c>
      <c r="B100">
        <v>23</v>
      </c>
      <c r="C100" s="22" t="s">
        <v>401</v>
      </c>
      <c r="D100" t="s">
        <v>59</v>
      </c>
      <c r="E100" s="23" t="s">
        <v>402</v>
      </c>
      <c r="F100" s="24" t="s">
        <v>73</v>
      </c>
      <c r="G100" s="25">
        <v>1</v>
      </c>
      <c r="H100" s="24">
        <v>0</v>
      </c>
      <c r="I100" s="26">
        <f>ROUND(G100*H100,P4)</f>
        <v>0</v>
      </c>
      <c r="L100" s="37">
        <v>0</v>
      </c>
      <c r="M100" s="20">
        <f>ROUND(G100*L100,P4)</f>
        <v>0</v>
      </c>
      <c r="N100" s="21" t="s">
        <v>62</v>
      </c>
      <c r="O100" s="27">
        <f>M100*AA100</f>
        <v>0</v>
      </c>
      <c r="P100">
        <v>3</v>
      </c>
      <c r="AA100">
        <f>IF(P100=1,$O$3,IF(P100=2,$O$4,$O$5))</f>
        <v>0.21</v>
      </c>
    </row>
    <row r="101" spans="1:27" x14ac:dyDescent="0.2">
      <c r="A101" t="s">
        <v>63</v>
      </c>
      <c r="E101" s="23" t="s">
        <v>403</v>
      </c>
    </row>
    <row r="102" spans="1:27" ht="25.5" x14ac:dyDescent="0.2">
      <c r="A102" t="s">
        <v>65</v>
      </c>
      <c r="E102" s="28" t="s">
        <v>324</v>
      </c>
    </row>
    <row r="103" spans="1:27" x14ac:dyDescent="0.2">
      <c r="A103" t="s">
        <v>67</v>
      </c>
      <c r="E103" s="23" t="s">
        <v>68</v>
      </c>
    </row>
    <row r="104" spans="1:27" x14ac:dyDescent="0.2">
      <c r="A104" t="s">
        <v>57</v>
      </c>
      <c r="B104">
        <v>24</v>
      </c>
      <c r="C104" s="22" t="s">
        <v>404</v>
      </c>
      <c r="D104" t="s">
        <v>59</v>
      </c>
      <c r="E104" s="23" t="s">
        <v>405</v>
      </c>
      <c r="F104" s="24" t="s">
        <v>73</v>
      </c>
      <c r="G104" s="25">
        <v>2</v>
      </c>
      <c r="H104" s="24">
        <v>0</v>
      </c>
      <c r="I104" s="26">
        <f>ROUND(G104*H104,P4)</f>
        <v>0</v>
      </c>
      <c r="L104" s="37">
        <v>0</v>
      </c>
      <c r="M104" s="20">
        <f>ROUND(G104*L104,P4)</f>
        <v>0</v>
      </c>
      <c r="N104" s="21" t="s">
        <v>62</v>
      </c>
      <c r="O104" s="27">
        <f>M104*AA104</f>
        <v>0</v>
      </c>
      <c r="P104">
        <v>3</v>
      </c>
      <c r="AA104">
        <f>IF(P104=1,$O$3,IF(P104=2,$O$4,$O$5))</f>
        <v>0.21</v>
      </c>
    </row>
    <row r="105" spans="1:27" x14ac:dyDescent="0.2">
      <c r="A105" t="s">
        <v>63</v>
      </c>
      <c r="E105" s="23" t="s">
        <v>406</v>
      </c>
    </row>
    <row r="106" spans="1:27" ht="25.5" x14ac:dyDescent="0.2">
      <c r="A106" t="s">
        <v>65</v>
      </c>
      <c r="E106" s="28" t="s">
        <v>346</v>
      </c>
    </row>
    <row r="107" spans="1:27" x14ac:dyDescent="0.2">
      <c r="A107" t="s">
        <v>67</v>
      </c>
      <c r="E107" s="23" t="s">
        <v>68</v>
      </c>
    </row>
    <row r="108" spans="1:27" x14ac:dyDescent="0.2">
      <c r="A108" t="s">
        <v>57</v>
      </c>
      <c r="B108">
        <v>25</v>
      </c>
      <c r="C108" s="22" t="s">
        <v>407</v>
      </c>
      <c r="D108" t="s">
        <v>59</v>
      </c>
      <c r="E108" s="23" t="s">
        <v>408</v>
      </c>
      <c r="F108" s="24" t="s">
        <v>73</v>
      </c>
      <c r="G108" s="25">
        <v>2</v>
      </c>
      <c r="H108" s="24">
        <v>0</v>
      </c>
      <c r="I108" s="26">
        <f>ROUND(G108*H108,P4)</f>
        <v>0</v>
      </c>
      <c r="L108" s="37">
        <v>0</v>
      </c>
      <c r="M108" s="20">
        <f>ROUND(G108*L108,P4)</f>
        <v>0</v>
      </c>
      <c r="N108" s="21" t="s">
        <v>62</v>
      </c>
      <c r="O108" s="27">
        <f>M108*AA108</f>
        <v>0</v>
      </c>
      <c r="P108">
        <v>3</v>
      </c>
      <c r="AA108">
        <f>IF(P108=1,$O$3,IF(P108=2,$O$4,$O$5))</f>
        <v>0.21</v>
      </c>
    </row>
    <row r="109" spans="1:27" x14ac:dyDescent="0.2">
      <c r="A109" t="s">
        <v>63</v>
      </c>
      <c r="E109" s="23" t="s">
        <v>157</v>
      </c>
    </row>
    <row r="110" spans="1:27" ht="25.5" x14ac:dyDescent="0.2">
      <c r="A110" t="s">
        <v>65</v>
      </c>
      <c r="E110" s="28" t="s">
        <v>346</v>
      </c>
    </row>
    <row r="111" spans="1:27" x14ac:dyDescent="0.2">
      <c r="A111" t="s">
        <v>67</v>
      </c>
      <c r="E111" s="23" t="s">
        <v>68</v>
      </c>
    </row>
    <row r="112" spans="1:27" ht="25.5" x14ac:dyDescent="0.2">
      <c r="A112" t="s">
        <v>57</v>
      </c>
      <c r="B112">
        <v>26</v>
      </c>
      <c r="C112" s="22" t="s">
        <v>409</v>
      </c>
      <c r="D112" t="s">
        <v>59</v>
      </c>
      <c r="E112" s="23" t="s">
        <v>410</v>
      </c>
      <c r="F112" s="24" t="s">
        <v>73</v>
      </c>
      <c r="G112" s="25">
        <v>1</v>
      </c>
      <c r="H112" s="24">
        <v>0</v>
      </c>
      <c r="I112" s="26">
        <f>ROUND(G112*H112,P4)</f>
        <v>0</v>
      </c>
      <c r="L112" s="37">
        <v>0</v>
      </c>
      <c r="M112" s="20">
        <f>ROUND(G112*L112,P4)</f>
        <v>0</v>
      </c>
      <c r="N112" s="21" t="s">
        <v>62</v>
      </c>
      <c r="O112" s="27">
        <f>M112*AA112</f>
        <v>0</v>
      </c>
      <c r="P112">
        <v>3</v>
      </c>
      <c r="AA112">
        <f>IF(P112=1,$O$3,IF(P112=2,$O$4,$O$5))</f>
        <v>0.21</v>
      </c>
    </row>
    <row r="113" spans="1:27" x14ac:dyDescent="0.2">
      <c r="A113" t="s">
        <v>63</v>
      </c>
      <c r="E113" s="23" t="s">
        <v>157</v>
      </c>
    </row>
    <row r="114" spans="1:27" ht="25.5" x14ac:dyDescent="0.2">
      <c r="A114" t="s">
        <v>65</v>
      </c>
      <c r="E114" s="28" t="s">
        <v>324</v>
      </c>
    </row>
    <row r="115" spans="1:27" x14ac:dyDescent="0.2">
      <c r="A115" t="s">
        <v>67</v>
      </c>
      <c r="E115" s="23" t="s">
        <v>68</v>
      </c>
    </row>
    <row r="116" spans="1:27" ht="25.5" x14ac:dyDescent="0.2">
      <c r="A116" t="s">
        <v>57</v>
      </c>
      <c r="B116">
        <v>27</v>
      </c>
      <c r="C116" s="22" t="s">
        <v>411</v>
      </c>
      <c r="D116" t="s">
        <v>59</v>
      </c>
      <c r="E116" s="23" t="s">
        <v>412</v>
      </c>
      <c r="F116" s="24" t="s">
        <v>73</v>
      </c>
      <c r="G116" s="25">
        <v>4</v>
      </c>
      <c r="H116" s="24">
        <v>0</v>
      </c>
      <c r="I116" s="26">
        <f>ROUND(G116*H116,P4)</f>
        <v>0</v>
      </c>
      <c r="L116" s="37">
        <v>0</v>
      </c>
      <c r="M116" s="20">
        <f>ROUND(G116*L116,P4)</f>
        <v>0</v>
      </c>
      <c r="N116" s="21" t="s">
        <v>62</v>
      </c>
      <c r="O116" s="27">
        <f>M116*AA116</f>
        <v>0</v>
      </c>
      <c r="P116">
        <v>3</v>
      </c>
      <c r="AA116">
        <f>IF(P116=1,$O$3,IF(P116=2,$O$4,$O$5))</f>
        <v>0.21</v>
      </c>
    </row>
    <row r="117" spans="1:27" x14ac:dyDescent="0.2">
      <c r="A117" t="s">
        <v>63</v>
      </c>
      <c r="E117" s="23" t="s">
        <v>157</v>
      </c>
    </row>
    <row r="118" spans="1:27" ht="25.5" x14ac:dyDescent="0.2">
      <c r="A118" t="s">
        <v>65</v>
      </c>
      <c r="E118" s="28" t="s">
        <v>361</v>
      </c>
    </row>
    <row r="119" spans="1:27" x14ac:dyDescent="0.2">
      <c r="A119" t="s">
        <v>67</v>
      </c>
      <c r="E119" s="23" t="s">
        <v>68</v>
      </c>
    </row>
    <row r="120" spans="1:27" ht="25.5" x14ac:dyDescent="0.2">
      <c r="A120" t="s">
        <v>57</v>
      </c>
      <c r="B120">
        <v>28</v>
      </c>
      <c r="C120" s="22" t="s">
        <v>413</v>
      </c>
      <c r="D120" t="s">
        <v>59</v>
      </c>
      <c r="E120" s="23" t="s">
        <v>414</v>
      </c>
      <c r="F120" s="24" t="s">
        <v>73</v>
      </c>
      <c r="G120" s="25">
        <v>82</v>
      </c>
      <c r="H120" s="24">
        <v>0</v>
      </c>
      <c r="I120" s="26">
        <f>ROUND(G120*H120,P4)</f>
        <v>0</v>
      </c>
      <c r="L120" s="37">
        <v>0</v>
      </c>
      <c r="M120" s="20">
        <f>ROUND(G120*L120,P4)</f>
        <v>0</v>
      </c>
      <c r="N120" s="21" t="s">
        <v>62</v>
      </c>
      <c r="O120" s="27">
        <f>M120*AA120</f>
        <v>0</v>
      </c>
      <c r="P120">
        <v>3</v>
      </c>
      <c r="AA120">
        <f>IF(P120=1,$O$3,IF(P120=2,$O$4,$O$5))</f>
        <v>0.21</v>
      </c>
    </row>
    <row r="121" spans="1:27" x14ac:dyDescent="0.2">
      <c r="A121" t="s">
        <v>63</v>
      </c>
      <c r="E121" s="23" t="s">
        <v>415</v>
      </c>
    </row>
    <row r="122" spans="1:27" ht="25.5" x14ac:dyDescent="0.2">
      <c r="A122" t="s">
        <v>65</v>
      </c>
      <c r="E122" s="28" t="s">
        <v>416</v>
      </c>
    </row>
    <row r="123" spans="1:27" x14ac:dyDescent="0.2">
      <c r="A123" t="s">
        <v>67</v>
      </c>
      <c r="E123" s="23" t="s">
        <v>68</v>
      </c>
    </row>
    <row r="124" spans="1:27" ht="25.5" x14ac:dyDescent="0.2">
      <c r="A124" t="s">
        <v>57</v>
      </c>
      <c r="B124">
        <v>29</v>
      </c>
      <c r="C124" s="22" t="s">
        <v>417</v>
      </c>
      <c r="D124" t="s">
        <v>59</v>
      </c>
      <c r="E124" s="23" t="s">
        <v>418</v>
      </c>
      <c r="F124" s="24" t="s">
        <v>150</v>
      </c>
      <c r="G124" s="25">
        <v>8</v>
      </c>
      <c r="H124" s="24">
        <v>0</v>
      </c>
      <c r="I124" s="26">
        <f>ROUND(G124*H124,P4)</f>
        <v>0</v>
      </c>
      <c r="L124" s="37">
        <v>0</v>
      </c>
      <c r="M124" s="20">
        <f>ROUND(G124*L124,P4)</f>
        <v>0</v>
      </c>
      <c r="N124" s="21" t="s">
        <v>62</v>
      </c>
      <c r="O124" s="27">
        <f>M124*AA124</f>
        <v>0</v>
      </c>
      <c r="P124">
        <v>3</v>
      </c>
      <c r="AA124">
        <f>IF(P124=1,$O$3,IF(P124=2,$O$4,$O$5))</f>
        <v>0.21</v>
      </c>
    </row>
    <row r="125" spans="1:27" x14ac:dyDescent="0.2">
      <c r="A125" t="s">
        <v>63</v>
      </c>
      <c r="E125" s="23" t="s">
        <v>157</v>
      </c>
    </row>
    <row r="126" spans="1:27" ht="25.5" x14ac:dyDescent="0.2">
      <c r="A126" t="s">
        <v>65</v>
      </c>
      <c r="E126" s="28" t="s">
        <v>419</v>
      </c>
    </row>
    <row r="127" spans="1:27" x14ac:dyDescent="0.2">
      <c r="A127" t="s">
        <v>67</v>
      </c>
      <c r="E127" s="23" t="s">
        <v>68</v>
      </c>
    </row>
    <row r="128" spans="1:27" x14ac:dyDescent="0.2">
      <c r="A128" t="s">
        <v>57</v>
      </c>
      <c r="B128">
        <v>30</v>
      </c>
      <c r="C128" s="22" t="s">
        <v>420</v>
      </c>
      <c r="D128" t="s">
        <v>59</v>
      </c>
      <c r="E128" s="23" t="s">
        <v>421</v>
      </c>
      <c r="F128" s="24" t="s">
        <v>174</v>
      </c>
      <c r="G128" s="25">
        <v>1</v>
      </c>
      <c r="H128" s="24">
        <v>0</v>
      </c>
      <c r="I128" s="26">
        <f>ROUND(G128*H128,P4)</f>
        <v>0</v>
      </c>
      <c r="L128" s="37">
        <v>0</v>
      </c>
      <c r="M128" s="20">
        <f>ROUND(G128*L128,P4)</f>
        <v>0</v>
      </c>
      <c r="N128" s="21" t="s">
        <v>62</v>
      </c>
      <c r="O128" s="27">
        <f>M128*AA128</f>
        <v>0</v>
      </c>
      <c r="P128">
        <v>3</v>
      </c>
      <c r="AA128">
        <f>IF(P128=1,$O$3,IF(P128=2,$O$4,$O$5))</f>
        <v>0.21</v>
      </c>
    </row>
    <row r="129" spans="1:27" x14ac:dyDescent="0.2">
      <c r="A129" t="s">
        <v>63</v>
      </c>
      <c r="E129" s="23" t="s">
        <v>157</v>
      </c>
    </row>
    <row r="130" spans="1:27" ht="25.5" x14ac:dyDescent="0.2">
      <c r="A130" t="s">
        <v>65</v>
      </c>
      <c r="E130" s="28" t="s">
        <v>324</v>
      </c>
    </row>
    <row r="131" spans="1:27" x14ac:dyDescent="0.2">
      <c r="A131" t="s">
        <v>67</v>
      </c>
      <c r="E131" s="23" t="s">
        <v>68</v>
      </c>
    </row>
    <row r="132" spans="1:27" x14ac:dyDescent="0.2">
      <c r="A132" t="s">
        <v>54</v>
      </c>
      <c r="C132" s="18" t="s">
        <v>274</v>
      </c>
      <c r="E132" s="19" t="s">
        <v>422</v>
      </c>
      <c r="L132" s="20">
        <f>SUMIFS(L133:L180,A133:A180,"P")</f>
        <v>0</v>
      </c>
      <c r="M132" s="20">
        <f>SUMIFS(M133:M180,A133:A180,"P")</f>
        <v>0</v>
      </c>
      <c r="N132" s="21"/>
    </row>
    <row r="133" spans="1:27" x14ac:dyDescent="0.2">
      <c r="A133" t="s">
        <v>57</v>
      </c>
      <c r="B133">
        <v>31</v>
      </c>
      <c r="C133" s="22" t="s">
        <v>423</v>
      </c>
      <c r="D133" t="s">
        <v>59</v>
      </c>
      <c r="E133" s="23" t="s">
        <v>424</v>
      </c>
      <c r="F133" s="24" t="s">
        <v>233</v>
      </c>
      <c r="G133" s="25">
        <v>0.2</v>
      </c>
      <c r="H133" s="24">
        <v>0</v>
      </c>
      <c r="I133" s="26">
        <f>ROUND(G133*H133,P4)</f>
        <v>0</v>
      </c>
      <c r="L133" s="37">
        <v>0</v>
      </c>
      <c r="M133" s="20">
        <f>ROUND(G133*L133,P4)</f>
        <v>0</v>
      </c>
      <c r="N133" s="21" t="s">
        <v>62</v>
      </c>
      <c r="O133" s="27">
        <f>M133*AA133</f>
        <v>0</v>
      </c>
      <c r="P133">
        <v>3</v>
      </c>
      <c r="AA133">
        <f>IF(P133=1,$O$3,IF(P133=2,$O$4,$O$5))</f>
        <v>0.21</v>
      </c>
    </row>
    <row r="134" spans="1:27" x14ac:dyDescent="0.2">
      <c r="A134" t="s">
        <v>63</v>
      </c>
      <c r="E134" s="23" t="s">
        <v>157</v>
      </c>
    </row>
    <row r="135" spans="1:27" ht="25.5" x14ac:dyDescent="0.2">
      <c r="A135" t="s">
        <v>65</v>
      </c>
      <c r="E135" s="28" t="s">
        <v>425</v>
      </c>
    </row>
    <row r="136" spans="1:27" x14ac:dyDescent="0.2">
      <c r="A136" t="s">
        <v>67</v>
      </c>
      <c r="E136" s="23" t="s">
        <v>68</v>
      </c>
      <c r="L136" s="26"/>
    </row>
    <row r="137" spans="1:27" x14ac:dyDescent="0.2">
      <c r="A137" t="s">
        <v>57</v>
      </c>
      <c r="B137">
        <v>32</v>
      </c>
      <c r="C137" s="22" t="s">
        <v>426</v>
      </c>
      <c r="D137" t="s">
        <v>59</v>
      </c>
      <c r="E137" s="23" t="s">
        <v>427</v>
      </c>
      <c r="F137" s="24" t="s">
        <v>73</v>
      </c>
      <c r="G137" s="25">
        <v>1</v>
      </c>
      <c r="H137" s="24">
        <v>0</v>
      </c>
      <c r="I137" s="26">
        <f>ROUND(G137*H137,P4)</f>
        <v>0</v>
      </c>
      <c r="L137" s="37">
        <v>0</v>
      </c>
      <c r="M137" s="20">
        <f>ROUND(G137*L137,P4)</f>
        <v>0</v>
      </c>
      <c r="N137" s="21" t="s">
        <v>62</v>
      </c>
      <c r="O137" s="27">
        <f>M137*AA137</f>
        <v>0</v>
      </c>
      <c r="P137">
        <v>3</v>
      </c>
      <c r="AA137">
        <f>IF(P137=1,$O$3,IF(P137=2,$O$4,$O$5))</f>
        <v>0.21</v>
      </c>
    </row>
    <row r="138" spans="1:27" x14ac:dyDescent="0.2">
      <c r="A138" t="s">
        <v>63</v>
      </c>
      <c r="E138" s="23" t="s">
        <v>157</v>
      </c>
    </row>
    <row r="139" spans="1:27" ht="25.5" x14ac:dyDescent="0.2">
      <c r="A139" t="s">
        <v>65</v>
      </c>
      <c r="E139" s="28" t="s">
        <v>324</v>
      </c>
    </row>
    <row r="140" spans="1:27" x14ac:dyDescent="0.2">
      <c r="A140" t="s">
        <v>67</v>
      </c>
      <c r="E140" s="23" t="s">
        <v>68</v>
      </c>
    </row>
    <row r="141" spans="1:27" x14ac:dyDescent="0.2">
      <c r="A141" t="s">
        <v>57</v>
      </c>
      <c r="B141">
        <v>33</v>
      </c>
      <c r="C141" s="22" t="s">
        <v>428</v>
      </c>
      <c r="D141" t="s">
        <v>59</v>
      </c>
      <c r="E141" s="23" t="s">
        <v>429</v>
      </c>
      <c r="F141" s="24" t="s">
        <v>73</v>
      </c>
      <c r="G141" s="25">
        <v>12</v>
      </c>
      <c r="H141" s="24">
        <v>0</v>
      </c>
      <c r="I141" s="26">
        <f>ROUND(G141*H141,P4)</f>
        <v>0</v>
      </c>
      <c r="L141" s="37">
        <v>0</v>
      </c>
      <c r="M141" s="20">
        <f>ROUND(G141*L141,P4)</f>
        <v>0</v>
      </c>
      <c r="N141" s="21" t="s">
        <v>62</v>
      </c>
      <c r="O141" s="27">
        <f>M141*AA141</f>
        <v>0</v>
      </c>
      <c r="P141">
        <v>3</v>
      </c>
      <c r="AA141">
        <f>IF(P141=1,$O$3,IF(P141=2,$O$4,$O$5))</f>
        <v>0.21</v>
      </c>
    </row>
    <row r="142" spans="1:27" x14ac:dyDescent="0.2">
      <c r="A142" t="s">
        <v>63</v>
      </c>
      <c r="E142" s="23" t="s">
        <v>157</v>
      </c>
    </row>
    <row r="143" spans="1:27" ht="25.5" x14ac:dyDescent="0.2">
      <c r="A143" t="s">
        <v>65</v>
      </c>
      <c r="E143" s="28" t="s">
        <v>430</v>
      </c>
    </row>
    <row r="144" spans="1:27" x14ac:dyDescent="0.2">
      <c r="A144" t="s">
        <v>67</v>
      </c>
      <c r="E144" s="23" t="s">
        <v>68</v>
      </c>
    </row>
    <row r="145" spans="1:27" ht="25.5" x14ac:dyDescent="0.2">
      <c r="A145" t="s">
        <v>57</v>
      </c>
      <c r="B145">
        <v>34</v>
      </c>
      <c r="C145" s="22" t="s">
        <v>431</v>
      </c>
      <c r="D145" t="s">
        <v>59</v>
      </c>
      <c r="E145" s="23" t="s">
        <v>432</v>
      </c>
      <c r="F145" s="24" t="s">
        <v>73</v>
      </c>
      <c r="G145" s="25">
        <v>2</v>
      </c>
      <c r="H145" s="24">
        <v>0</v>
      </c>
      <c r="I145" s="26">
        <f>ROUND(G145*H145,P4)</f>
        <v>0</v>
      </c>
      <c r="L145" s="37">
        <v>0</v>
      </c>
      <c r="M145" s="20">
        <f>ROUND(G145*L145,P4)</f>
        <v>0</v>
      </c>
      <c r="N145" s="21" t="s">
        <v>62</v>
      </c>
      <c r="O145" s="27">
        <f>M145*AA145</f>
        <v>0</v>
      </c>
      <c r="P145">
        <v>3</v>
      </c>
      <c r="AA145">
        <f>IF(P145=1,$O$3,IF(P145=2,$O$4,$O$5))</f>
        <v>0.21</v>
      </c>
    </row>
    <row r="146" spans="1:27" x14ac:dyDescent="0.2">
      <c r="A146" t="s">
        <v>63</v>
      </c>
      <c r="E146" s="23" t="s">
        <v>157</v>
      </c>
    </row>
    <row r="147" spans="1:27" ht="25.5" x14ac:dyDescent="0.2">
      <c r="A147" t="s">
        <v>65</v>
      </c>
      <c r="E147" s="28" t="s">
        <v>346</v>
      </c>
    </row>
    <row r="148" spans="1:27" x14ac:dyDescent="0.2">
      <c r="A148" t="s">
        <v>67</v>
      </c>
      <c r="E148" s="23" t="s">
        <v>68</v>
      </c>
    </row>
    <row r="149" spans="1:27" ht="25.5" x14ac:dyDescent="0.2">
      <c r="A149" t="s">
        <v>57</v>
      </c>
      <c r="B149">
        <v>35</v>
      </c>
      <c r="C149" s="22" t="s">
        <v>433</v>
      </c>
      <c r="D149" t="s">
        <v>59</v>
      </c>
      <c r="E149" s="23" t="s">
        <v>434</v>
      </c>
      <c r="F149" s="24" t="s">
        <v>435</v>
      </c>
      <c r="G149" s="25">
        <v>2</v>
      </c>
      <c r="H149" s="24">
        <v>0</v>
      </c>
      <c r="I149" s="26">
        <f>ROUND(G149*H149,P4)</f>
        <v>0</v>
      </c>
      <c r="L149" s="37">
        <v>0</v>
      </c>
      <c r="M149" s="20">
        <f>ROUND(G149*L149,P4)</f>
        <v>0</v>
      </c>
      <c r="N149" s="21" t="s">
        <v>62</v>
      </c>
      <c r="O149" s="27">
        <f>M149*AA149</f>
        <v>0</v>
      </c>
      <c r="P149">
        <v>3</v>
      </c>
      <c r="AA149">
        <f>IF(P149=1,$O$3,IF(P149=2,$O$4,$O$5))</f>
        <v>0.21</v>
      </c>
    </row>
    <row r="150" spans="1:27" x14ac:dyDescent="0.2">
      <c r="A150" t="s">
        <v>63</v>
      </c>
      <c r="E150" s="23" t="s">
        <v>157</v>
      </c>
    </row>
    <row r="151" spans="1:27" ht="25.5" x14ac:dyDescent="0.2">
      <c r="A151" t="s">
        <v>65</v>
      </c>
      <c r="E151" s="28" t="s">
        <v>346</v>
      </c>
    </row>
    <row r="152" spans="1:27" x14ac:dyDescent="0.2">
      <c r="A152" t="s">
        <v>67</v>
      </c>
      <c r="E152" s="23" t="s">
        <v>68</v>
      </c>
    </row>
    <row r="153" spans="1:27" x14ac:dyDescent="0.2">
      <c r="A153" t="s">
        <v>57</v>
      </c>
      <c r="B153">
        <v>36</v>
      </c>
      <c r="C153" s="22" t="s">
        <v>436</v>
      </c>
      <c r="D153" t="s">
        <v>59</v>
      </c>
      <c r="E153" s="23" t="s">
        <v>437</v>
      </c>
      <c r="F153" s="24" t="s">
        <v>73</v>
      </c>
      <c r="G153" s="25">
        <v>2</v>
      </c>
      <c r="H153" s="24">
        <v>0</v>
      </c>
      <c r="I153" s="26">
        <f>ROUND(G153*H153,P4)</f>
        <v>0</v>
      </c>
      <c r="L153" s="37">
        <v>0</v>
      </c>
      <c r="M153" s="20">
        <f>ROUND(G153*L153,P4)</f>
        <v>0</v>
      </c>
      <c r="N153" s="21" t="s">
        <v>62</v>
      </c>
      <c r="O153" s="27">
        <f>M153*AA153</f>
        <v>0</v>
      </c>
      <c r="P153">
        <v>3</v>
      </c>
      <c r="AA153">
        <f>IF(P153=1,$O$3,IF(P153=2,$O$4,$O$5))</f>
        <v>0.21</v>
      </c>
    </row>
    <row r="154" spans="1:27" x14ac:dyDescent="0.2">
      <c r="A154" t="s">
        <v>63</v>
      </c>
      <c r="E154" s="23" t="s">
        <v>157</v>
      </c>
    </row>
    <row r="155" spans="1:27" ht="25.5" x14ac:dyDescent="0.2">
      <c r="A155" t="s">
        <v>65</v>
      </c>
      <c r="E155" s="28" t="s">
        <v>346</v>
      </c>
    </row>
    <row r="156" spans="1:27" x14ac:dyDescent="0.2">
      <c r="A156" t="s">
        <v>67</v>
      </c>
      <c r="E156" s="23" t="s">
        <v>68</v>
      </c>
    </row>
    <row r="157" spans="1:27" x14ac:dyDescent="0.2">
      <c r="A157" t="s">
        <v>57</v>
      </c>
      <c r="B157">
        <v>37</v>
      </c>
      <c r="C157" s="22" t="s">
        <v>438</v>
      </c>
      <c r="D157" t="s">
        <v>59</v>
      </c>
      <c r="E157" s="23" t="s">
        <v>439</v>
      </c>
      <c r="F157" s="24" t="s">
        <v>73</v>
      </c>
      <c r="G157" s="25">
        <v>1</v>
      </c>
      <c r="H157" s="24">
        <v>0</v>
      </c>
      <c r="I157" s="26">
        <f>ROUND(G157*H157,P4)</f>
        <v>0</v>
      </c>
      <c r="L157" s="37">
        <v>0</v>
      </c>
      <c r="M157" s="20">
        <f>ROUND(G157*L157,P4)</f>
        <v>0</v>
      </c>
      <c r="N157" s="21" t="s">
        <v>62</v>
      </c>
      <c r="O157" s="27">
        <f>M157*AA157</f>
        <v>0</v>
      </c>
      <c r="P157">
        <v>3</v>
      </c>
      <c r="AA157">
        <f>IF(P157=1,$O$3,IF(P157=2,$O$4,$O$5))</f>
        <v>0.21</v>
      </c>
    </row>
    <row r="158" spans="1:27" x14ac:dyDescent="0.2">
      <c r="A158" t="s">
        <v>63</v>
      </c>
      <c r="E158" s="23" t="s">
        <v>157</v>
      </c>
    </row>
    <row r="159" spans="1:27" ht="25.5" x14ac:dyDescent="0.2">
      <c r="A159" t="s">
        <v>65</v>
      </c>
      <c r="E159" s="28" t="s">
        <v>324</v>
      </c>
    </row>
    <row r="160" spans="1:27" x14ac:dyDescent="0.2">
      <c r="A160" t="s">
        <v>67</v>
      </c>
      <c r="E160" s="23" t="s">
        <v>68</v>
      </c>
    </row>
    <row r="161" spans="1:27" x14ac:dyDescent="0.2">
      <c r="A161" t="s">
        <v>57</v>
      </c>
      <c r="B161">
        <v>38</v>
      </c>
      <c r="C161" s="22" t="s">
        <v>440</v>
      </c>
      <c r="D161" t="s">
        <v>59</v>
      </c>
      <c r="E161" s="23" t="s">
        <v>441</v>
      </c>
      <c r="F161" s="24" t="s">
        <v>73</v>
      </c>
      <c r="G161" s="25">
        <v>1</v>
      </c>
      <c r="H161" s="24">
        <v>0</v>
      </c>
      <c r="I161" s="26">
        <f>ROUND(G161*H161,P4)</f>
        <v>0</v>
      </c>
      <c r="L161" s="37">
        <v>0</v>
      </c>
      <c r="M161" s="20">
        <f>ROUND(G161*L161,P4)</f>
        <v>0</v>
      </c>
      <c r="N161" s="21" t="s">
        <v>62</v>
      </c>
      <c r="O161" s="27">
        <f>M161*AA161</f>
        <v>0</v>
      </c>
      <c r="P161">
        <v>3</v>
      </c>
      <c r="AA161">
        <f>IF(P161=1,$O$3,IF(P161=2,$O$4,$O$5))</f>
        <v>0.21</v>
      </c>
    </row>
    <row r="162" spans="1:27" x14ac:dyDescent="0.2">
      <c r="A162" t="s">
        <v>63</v>
      </c>
      <c r="E162" s="23" t="s">
        <v>157</v>
      </c>
    </row>
    <row r="163" spans="1:27" ht="25.5" x14ac:dyDescent="0.2">
      <c r="A163" t="s">
        <v>65</v>
      </c>
      <c r="E163" s="28" t="s">
        <v>324</v>
      </c>
    </row>
    <row r="164" spans="1:27" x14ac:dyDescent="0.2">
      <c r="A164" t="s">
        <v>67</v>
      </c>
      <c r="E164" s="23" t="s">
        <v>68</v>
      </c>
    </row>
    <row r="165" spans="1:27" x14ac:dyDescent="0.2">
      <c r="A165" t="s">
        <v>57</v>
      </c>
      <c r="B165">
        <v>39</v>
      </c>
      <c r="C165" s="22" t="s">
        <v>168</v>
      </c>
      <c r="D165" t="s">
        <v>59</v>
      </c>
      <c r="E165" s="23" t="s">
        <v>169</v>
      </c>
      <c r="F165" s="24" t="s">
        <v>73</v>
      </c>
      <c r="G165" s="25">
        <v>1</v>
      </c>
      <c r="H165" s="24">
        <v>0</v>
      </c>
      <c r="I165" s="26">
        <f>ROUND(G165*H165,P4)</f>
        <v>0</v>
      </c>
      <c r="L165" s="37">
        <v>0</v>
      </c>
      <c r="M165" s="20">
        <f>ROUND(G165*L165,P4)</f>
        <v>0</v>
      </c>
      <c r="N165" s="21" t="s">
        <v>62</v>
      </c>
      <c r="O165" s="27">
        <f>M165*AA165</f>
        <v>0</v>
      </c>
      <c r="P165">
        <v>3</v>
      </c>
      <c r="AA165">
        <f>IF(P165=1,$O$3,IF(P165=2,$O$4,$O$5))</f>
        <v>0.21</v>
      </c>
    </row>
    <row r="166" spans="1:27" x14ac:dyDescent="0.2">
      <c r="A166" t="s">
        <v>63</v>
      </c>
      <c r="E166" s="23" t="s">
        <v>157</v>
      </c>
    </row>
    <row r="167" spans="1:27" ht="25.5" x14ac:dyDescent="0.2">
      <c r="A167" t="s">
        <v>65</v>
      </c>
      <c r="E167" s="28" t="s">
        <v>324</v>
      </c>
    </row>
    <row r="168" spans="1:27" x14ac:dyDescent="0.2">
      <c r="A168" t="s">
        <v>67</v>
      </c>
      <c r="E168" s="23" t="s">
        <v>68</v>
      </c>
    </row>
    <row r="169" spans="1:27" x14ac:dyDescent="0.2">
      <c r="A169" t="s">
        <v>57</v>
      </c>
      <c r="B169">
        <v>40</v>
      </c>
      <c r="C169" s="22" t="s">
        <v>442</v>
      </c>
      <c r="D169" t="s">
        <v>59</v>
      </c>
      <c r="E169" s="23" t="s">
        <v>443</v>
      </c>
      <c r="F169" s="24" t="s">
        <v>150</v>
      </c>
      <c r="G169" s="25">
        <v>10</v>
      </c>
      <c r="H169" s="24">
        <v>0</v>
      </c>
      <c r="I169" s="26">
        <f>ROUND(G169*H169,P4)</f>
        <v>0</v>
      </c>
      <c r="L169" s="37">
        <v>0</v>
      </c>
      <c r="M169" s="20">
        <f>ROUND(G169*L169,P4)</f>
        <v>0</v>
      </c>
      <c r="N169" s="21" t="s">
        <v>62</v>
      </c>
      <c r="O169" s="27">
        <f>M169*AA169</f>
        <v>0</v>
      </c>
      <c r="P169">
        <v>3</v>
      </c>
      <c r="AA169">
        <f>IF(P169=1,$O$3,IF(P169=2,$O$4,$O$5))</f>
        <v>0.21</v>
      </c>
    </row>
    <row r="170" spans="1:27" x14ac:dyDescent="0.2">
      <c r="A170" t="s">
        <v>63</v>
      </c>
      <c r="E170" s="23" t="s">
        <v>157</v>
      </c>
    </row>
    <row r="171" spans="1:27" ht="25.5" x14ac:dyDescent="0.2">
      <c r="A171" t="s">
        <v>65</v>
      </c>
      <c r="E171" s="28" t="s">
        <v>393</v>
      </c>
    </row>
    <row r="172" spans="1:27" x14ac:dyDescent="0.2">
      <c r="A172" t="s">
        <v>67</v>
      </c>
      <c r="E172" s="23" t="s">
        <v>68</v>
      </c>
    </row>
    <row r="173" spans="1:27" x14ac:dyDescent="0.2">
      <c r="A173" t="s">
        <v>57</v>
      </c>
      <c r="B173">
        <v>41</v>
      </c>
      <c r="C173" s="22" t="s">
        <v>444</v>
      </c>
      <c r="D173" t="s">
        <v>59</v>
      </c>
      <c r="E173" s="23" t="s">
        <v>445</v>
      </c>
      <c r="F173" s="24" t="s">
        <v>150</v>
      </c>
      <c r="G173" s="25">
        <v>8</v>
      </c>
      <c r="H173" s="24">
        <v>0</v>
      </c>
      <c r="I173" s="26">
        <f>ROUND(G173*H173,P4)</f>
        <v>0</v>
      </c>
      <c r="L173" s="37">
        <v>0</v>
      </c>
      <c r="M173" s="20">
        <f>ROUND(G173*L173,P4)</f>
        <v>0</v>
      </c>
      <c r="N173" s="21" t="s">
        <v>62</v>
      </c>
      <c r="O173" s="27">
        <f>M173*AA173</f>
        <v>0</v>
      </c>
      <c r="P173">
        <v>3</v>
      </c>
      <c r="AA173">
        <f>IF(P173=1,$O$3,IF(P173=2,$O$4,$O$5))</f>
        <v>0.21</v>
      </c>
    </row>
    <row r="174" spans="1:27" x14ac:dyDescent="0.2">
      <c r="A174" t="s">
        <v>63</v>
      </c>
      <c r="E174" s="23" t="s">
        <v>157</v>
      </c>
    </row>
    <row r="175" spans="1:27" ht="25.5" x14ac:dyDescent="0.2">
      <c r="A175" t="s">
        <v>65</v>
      </c>
      <c r="E175" s="28" t="s">
        <v>419</v>
      </c>
    </row>
    <row r="176" spans="1:27" x14ac:dyDescent="0.2">
      <c r="A176" t="s">
        <v>67</v>
      </c>
      <c r="E176" s="23" t="s">
        <v>68</v>
      </c>
    </row>
    <row r="177" spans="1:27" x14ac:dyDescent="0.2">
      <c r="A177" t="s">
        <v>57</v>
      </c>
      <c r="B177">
        <v>42</v>
      </c>
      <c r="C177" s="22" t="s">
        <v>446</v>
      </c>
      <c r="D177" t="s">
        <v>59</v>
      </c>
      <c r="E177" s="23" t="s">
        <v>447</v>
      </c>
      <c r="F177" s="24" t="s">
        <v>73</v>
      </c>
      <c r="G177" s="25">
        <v>2</v>
      </c>
      <c r="H177" s="24">
        <v>0</v>
      </c>
      <c r="I177" s="26">
        <f>ROUND(G177*H177,P4)</f>
        <v>0</v>
      </c>
      <c r="L177" s="37">
        <v>0</v>
      </c>
      <c r="M177" s="20">
        <f>ROUND(G177*L177,P4)</f>
        <v>0</v>
      </c>
      <c r="N177" s="21" t="s">
        <v>62</v>
      </c>
      <c r="O177" s="27">
        <f>M177*AA177</f>
        <v>0</v>
      </c>
      <c r="P177">
        <v>3</v>
      </c>
      <c r="AA177">
        <f>IF(P177=1,$O$3,IF(P177=2,$O$4,$O$5))</f>
        <v>0.21</v>
      </c>
    </row>
    <row r="178" spans="1:27" x14ac:dyDescent="0.2">
      <c r="A178" t="s">
        <v>63</v>
      </c>
      <c r="E178" s="23" t="s">
        <v>157</v>
      </c>
    </row>
    <row r="179" spans="1:27" ht="25.5" x14ac:dyDescent="0.2">
      <c r="A179" t="s">
        <v>65</v>
      </c>
      <c r="E179" s="28" t="s">
        <v>346</v>
      </c>
    </row>
    <row r="180" spans="1:27" x14ac:dyDescent="0.2">
      <c r="A180" t="s">
        <v>67</v>
      </c>
      <c r="E180" s="23" t="s">
        <v>68</v>
      </c>
    </row>
    <row r="181" spans="1:27" x14ac:dyDescent="0.2">
      <c r="A181" t="s">
        <v>54</v>
      </c>
      <c r="C181" s="18" t="s">
        <v>448</v>
      </c>
      <c r="E181" s="19" t="s">
        <v>449</v>
      </c>
      <c r="L181" s="20">
        <f>SUMIFS(L182:L201,A182:A201,"P")</f>
        <v>0</v>
      </c>
      <c r="M181" s="20">
        <f>SUMIFS(M182:M201,A182:A201,"P")</f>
        <v>0</v>
      </c>
      <c r="N181" s="21"/>
    </row>
    <row r="182" spans="1:27" ht="25.5" x14ac:dyDescent="0.2">
      <c r="A182" t="s">
        <v>57</v>
      </c>
      <c r="B182">
        <v>43</v>
      </c>
      <c r="C182" s="22" t="s">
        <v>450</v>
      </c>
      <c r="D182" t="s">
        <v>59</v>
      </c>
      <c r="E182" s="23" t="s">
        <v>451</v>
      </c>
      <c r="F182" s="24" t="s">
        <v>73</v>
      </c>
      <c r="G182" s="25">
        <v>6</v>
      </c>
      <c r="H182" s="24">
        <v>0</v>
      </c>
      <c r="I182" s="26">
        <f>ROUND(G182*H182,P4)</f>
        <v>0</v>
      </c>
      <c r="L182" s="37">
        <v>0</v>
      </c>
      <c r="M182" s="20">
        <f>ROUND(G182*L182,P4)</f>
        <v>0</v>
      </c>
      <c r="N182" s="21" t="s">
        <v>62</v>
      </c>
      <c r="O182" s="27">
        <f>M182*AA182</f>
        <v>0</v>
      </c>
      <c r="P182">
        <v>3</v>
      </c>
      <c r="AA182">
        <f>IF(P182=1,$O$3,IF(P182=2,$O$4,$O$5))</f>
        <v>0.21</v>
      </c>
    </row>
    <row r="183" spans="1:27" x14ac:dyDescent="0.2">
      <c r="A183" t="s">
        <v>63</v>
      </c>
      <c r="E183" s="23" t="s">
        <v>452</v>
      </c>
    </row>
    <row r="184" spans="1:27" ht="25.5" x14ac:dyDescent="0.2">
      <c r="A184" t="s">
        <v>65</v>
      </c>
      <c r="E184" s="28" t="s">
        <v>395</v>
      </c>
    </row>
    <row r="185" spans="1:27" x14ac:dyDescent="0.2">
      <c r="A185" t="s">
        <v>67</v>
      </c>
      <c r="E185" s="23" t="s">
        <v>68</v>
      </c>
    </row>
    <row r="186" spans="1:27" ht="25.5" x14ac:dyDescent="0.2">
      <c r="A186" t="s">
        <v>57</v>
      </c>
      <c r="B186">
        <v>44</v>
      </c>
      <c r="C186" s="22" t="s">
        <v>453</v>
      </c>
      <c r="D186" t="s">
        <v>59</v>
      </c>
      <c r="E186" s="23" t="s">
        <v>454</v>
      </c>
      <c r="F186" s="24" t="s">
        <v>61</v>
      </c>
      <c r="G186" s="25">
        <v>254</v>
      </c>
      <c r="H186" s="24">
        <v>0</v>
      </c>
      <c r="I186" s="26">
        <f>ROUND(G186*H186,P4)</f>
        <v>0</v>
      </c>
      <c r="L186" s="37">
        <v>0</v>
      </c>
      <c r="M186" s="20">
        <f>ROUND(G186*L186,P4)</f>
        <v>0</v>
      </c>
      <c r="N186" s="21" t="s">
        <v>62</v>
      </c>
      <c r="O186" s="27">
        <f>M186*AA186</f>
        <v>0</v>
      </c>
      <c r="P186">
        <v>3</v>
      </c>
      <c r="AA186">
        <f>IF(P186=1,$O$3,IF(P186=2,$O$4,$O$5))</f>
        <v>0.21</v>
      </c>
    </row>
    <row r="187" spans="1:27" x14ac:dyDescent="0.2">
      <c r="A187" t="s">
        <v>63</v>
      </c>
      <c r="E187" s="23" t="s">
        <v>455</v>
      </c>
    </row>
    <row r="188" spans="1:27" ht="25.5" x14ac:dyDescent="0.2">
      <c r="A188" t="s">
        <v>65</v>
      </c>
      <c r="E188" s="28" t="s">
        <v>456</v>
      </c>
    </row>
    <row r="189" spans="1:27" x14ac:dyDescent="0.2">
      <c r="A189" t="s">
        <v>67</v>
      </c>
      <c r="E189" s="23" t="s">
        <v>68</v>
      </c>
    </row>
    <row r="190" spans="1:27" x14ac:dyDescent="0.2">
      <c r="A190" t="s">
        <v>57</v>
      </c>
      <c r="B190">
        <v>45</v>
      </c>
      <c r="C190" s="22" t="s">
        <v>457</v>
      </c>
      <c r="D190" t="s">
        <v>59</v>
      </c>
      <c r="E190" s="23" t="s">
        <v>458</v>
      </c>
      <c r="F190" s="24" t="s">
        <v>61</v>
      </c>
      <c r="G190" s="25">
        <v>66</v>
      </c>
      <c r="H190" s="24">
        <v>0</v>
      </c>
      <c r="I190" s="26">
        <f>ROUND(G190*H190,P4)</f>
        <v>0</v>
      </c>
      <c r="L190" s="37">
        <v>0</v>
      </c>
      <c r="M190" s="20">
        <f>ROUND(G190*L190,P4)</f>
        <v>0</v>
      </c>
      <c r="N190" s="21" t="s">
        <v>62</v>
      </c>
      <c r="O190" s="27">
        <f>M190*AA190</f>
        <v>0</v>
      </c>
      <c r="P190">
        <v>3</v>
      </c>
      <c r="AA190">
        <f>IF(P190=1,$O$3,IF(P190=2,$O$4,$O$5))</f>
        <v>0.21</v>
      </c>
    </row>
    <row r="191" spans="1:27" x14ac:dyDescent="0.2">
      <c r="A191" t="s">
        <v>63</v>
      </c>
      <c r="E191" s="23" t="s">
        <v>459</v>
      </c>
    </row>
    <row r="192" spans="1:27" ht="25.5" x14ac:dyDescent="0.2">
      <c r="A192" t="s">
        <v>65</v>
      </c>
      <c r="E192" s="28" t="s">
        <v>460</v>
      </c>
    </row>
    <row r="193" spans="1:27" x14ac:dyDescent="0.2">
      <c r="A193" t="s">
        <v>67</v>
      </c>
      <c r="E193" s="23" t="s">
        <v>68</v>
      </c>
    </row>
    <row r="194" spans="1:27" ht="25.5" x14ac:dyDescent="0.2">
      <c r="A194" t="s">
        <v>57</v>
      </c>
      <c r="B194">
        <v>46</v>
      </c>
      <c r="C194" s="22" t="s">
        <v>461</v>
      </c>
      <c r="D194" t="s">
        <v>59</v>
      </c>
      <c r="E194" s="23" t="s">
        <v>462</v>
      </c>
      <c r="F194" s="24" t="s">
        <v>61</v>
      </c>
      <c r="G194" s="25">
        <v>36</v>
      </c>
      <c r="H194" s="24">
        <v>0</v>
      </c>
      <c r="I194" s="26">
        <f>ROUND(G194*H194,P4)</f>
        <v>0</v>
      </c>
      <c r="L194" s="37">
        <v>0</v>
      </c>
      <c r="M194" s="20">
        <f>ROUND(G194*L194,P4)</f>
        <v>0</v>
      </c>
      <c r="N194" s="21" t="s">
        <v>62</v>
      </c>
      <c r="O194" s="27">
        <f>M194*AA194</f>
        <v>0</v>
      </c>
      <c r="P194">
        <v>3</v>
      </c>
      <c r="AA194">
        <f>IF(P194=1,$O$3,IF(P194=2,$O$4,$O$5))</f>
        <v>0.21</v>
      </c>
    </row>
    <row r="195" spans="1:27" x14ac:dyDescent="0.2">
      <c r="A195" t="s">
        <v>63</v>
      </c>
      <c r="E195" s="23" t="s">
        <v>157</v>
      </c>
    </row>
    <row r="196" spans="1:27" ht="25.5" x14ac:dyDescent="0.2">
      <c r="A196" t="s">
        <v>65</v>
      </c>
      <c r="E196" s="28" t="s">
        <v>463</v>
      </c>
    </row>
    <row r="197" spans="1:27" x14ac:dyDescent="0.2">
      <c r="A197" t="s">
        <v>67</v>
      </c>
      <c r="E197" s="23" t="s">
        <v>68</v>
      </c>
    </row>
    <row r="198" spans="1:27" x14ac:dyDescent="0.2">
      <c r="A198" t="s">
        <v>57</v>
      </c>
      <c r="B198">
        <v>47</v>
      </c>
      <c r="C198" s="22" t="s">
        <v>464</v>
      </c>
      <c r="D198" t="s">
        <v>59</v>
      </c>
      <c r="E198" s="23" t="s">
        <v>465</v>
      </c>
      <c r="F198" s="24" t="s">
        <v>150</v>
      </c>
      <c r="G198" s="25">
        <v>6</v>
      </c>
      <c r="H198" s="24">
        <v>0</v>
      </c>
      <c r="I198" s="26">
        <f>ROUND(G198*H198,P4)</f>
        <v>0</v>
      </c>
      <c r="L198" s="37">
        <v>0</v>
      </c>
      <c r="M198" s="20">
        <f>ROUND(G198*L198,P4)</f>
        <v>0</v>
      </c>
      <c r="N198" s="21" t="s">
        <v>62</v>
      </c>
      <c r="O198" s="27">
        <f>M198*AA198</f>
        <v>0</v>
      </c>
      <c r="P198">
        <v>3</v>
      </c>
      <c r="AA198">
        <f>IF(P198=1,$O$3,IF(P198=2,$O$4,$O$5))</f>
        <v>0.21</v>
      </c>
    </row>
    <row r="199" spans="1:27" x14ac:dyDescent="0.2">
      <c r="A199" t="s">
        <v>63</v>
      </c>
      <c r="E199" s="23" t="s">
        <v>157</v>
      </c>
    </row>
    <row r="200" spans="1:27" ht="25.5" x14ac:dyDescent="0.2">
      <c r="A200" t="s">
        <v>65</v>
      </c>
      <c r="E200" s="28" t="s">
        <v>395</v>
      </c>
    </row>
    <row r="201" spans="1:27" x14ac:dyDescent="0.2">
      <c r="A201" t="s">
        <v>67</v>
      </c>
      <c r="E201" s="23" t="s">
        <v>68</v>
      </c>
    </row>
    <row r="202" spans="1:27" x14ac:dyDescent="0.2">
      <c r="A202" t="s">
        <v>54</v>
      </c>
      <c r="C202" s="18" t="s">
        <v>466</v>
      </c>
      <c r="E202" s="19" t="s">
        <v>467</v>
      </c>
      <c r="L202" s="20">
        <f>SUMIFS(L203:L206,A203:A206,"P")</f>
        <v>0</v>
      </c>
      <c r="M202" s="20">
        <f>SUMIFS(M203:M206,A203:A206,"P")</f>
        <v>0</v>
      </c>
      <c r="N202" s="21"/>
    </row>
    <row r="203" spans="1:27" x14ac:dyDescent="0.2">
      <c r="A203" t="s">
        <v>57</v>
      </c>
      <c r="B203">
        <v>48</v>
      </c>
      <c r="C203" s="22" t="s">
        <v>258</v>
      </c>
      <c r="D203" t="s">
        <v>59</v>
      </c>
      <c r="E203" s="23" t="s">
        <v>259</v>
      </c>
      <c r="F203" s="24" t="s">
        <v>61</v>
      </c>
      <c r="G203" s="25">
        <v>15</v>
      </c>
      <c r="H203" s="24">
        <v>0</v>
      </c>
      <c r="I203" s="26">
        <f>ROUND(G203*H203,P4)</f>
        <v>0</v>
      </c>
      <c r="L203" s="37">
        <v>0</v>
      </c>
      <c r="M203" s="20">
        <f>ROUND(G203*L203,P4)</f>
        <v>0</v>
      </c>
      <c r="N203" s="21" t="s">
        <v>62</v>
      </c>
      <c r="O203" s="27">
        <f>M203*AA203</f>
        <v>0</v>
      </c>
      <c r="P203">
        <v>3</v>
      </c>
      <c r="AA203">
        <f>IF(P203=1,$O$3,IF(P203=2,$O$4,$O$5))</f>
        <v>0.21</v>
      </c>
    </row>
    <row r="204" spans="1:27" x14ac:dyDescent="0.2">
      <c r="A204" t="s">
        <v>63</v>
      </c>
      <c r="E204" s="23" t="s">
        <v>157</v>
      </c>
    </row>
    <row r="205" spans="1:27" ht="25.5" x14ac:dyDescent="0.2">
      <c r="A205" t="s">
        <v>65</v>
      </c>
      <c r="E205" s="28" t="s">
        <v>468</v>
      </c>
    </row>
    <row r="206" spans="1:27" x14ac:dyDescent="0.2">
      <c r="A206" t="s">
        <v>67</v>
      </c>
      <c r="E206" s="23" t="s">
        <v>68</v>
      </c>
    </row>
    <row r="207" spans="1:27" x14ac:dyDescent="0.2">
      <c r="A207" t="s">
        <v>54</v>
      </c>
      <c r="C207" s="18" t="s">
        <v>469</v>
      </c>
      <c r="E207" s="19" t="s">
        <v>470</v>
      </c>
      <c r="L207" s="20">
        <f>SUMIFS(L208:L211,A208:A211,"P")</f>
        <v>0</v>
      </c>
      <c r="M207" s="20">
        <f>SUMIFS(M208:M211,A208:A211,"P")</f>
        <v>0</v>
      </c>
      <c r="N207" s="21"/>
    </row>
    <row r="208" spans="1:27" ht="25.5" x14ac:dyDescent="0.2">
      <c r="A208" t="s">
        <v>57</v>
      </c>
      <c r="B208">
        <v>49</v>
      </c>
      <c r="C208" s="22" t="s">
        <v>471</v>
      </c>
      <c r="D208" t="s">
        <v>59</v>
      </c>
      <c r="E208" s="23" t="s">
        <v>472</v>
      </c>
      <c r="F208" s="24" t="s">
        <v>357</v>
      </c>
      <c r="G208" s="25">
        <v>13.73</v>
      </c>
      <c r="H208" s="24">
        <v>0</v>
      </c>
      <c r="I208" s="26">
        <f>ROUND(G208*H208,P4)</f>
        <v>0</v>
      </c>
      <c r="L208" s="37">
        <v>0</v>
      </c>
      <c r="M208" s="20">
        <f>ROUND(G208*L208,P4)</f>
        <v>0</v>
      </c>
      <c r="N208" s="21" t="s">
        <v>62</v>
      </c>
      <c r="O208" s="27">
        <f>M208*AA208</f>
        <v>0</v>
      </c>
      <c r="P208">
        <v>3</v>
      </c>
      <c r="AA208">
        <f>IF(P208=1,$O$3,IF(P208=2,$O$4,$O$5))</f>
        <v>0.21</v>
      </c>
    </row>
    <row r="209" spans="1:5" x14ac:dyDescent="0.2">
      <c r="A209" t="s">
        <v>63</v>
      </c>
      <c r="E209" s="23" t="s">
        <v>157</v>
      </c>
    </row>
    <row r="210" spans="1:5" ht="25.5" x14ac:dyDescent="0.2">
      <c r="A210" t="s">
        <v>65</v>
      </c>
      <c r="E210" s="28" t="s">
        <v>358</v>
      </c>
    </row>
    <row r="211" spans="1:5" x14ac:dyDescent="0.2">
      <c r="A211" t="s">
        <v>67</v>
      </c>
      <c r="E211" s="23" t="s">
        <v>68</v>
      </c>
    </row>
  </sheetData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61"/>
  <sheetViews>
    <sheetView topLeftCell="B1" workbookViewId="0">
      <selection activeCell="I14" sqref="I14"/>
    </sheetView>
  </sheetViews>
  <sheetFormatPr defaultRowHeight="12.75" x14ac:dyDescent="0.2"/>
  <cols>
    <col min="1" max="1" width="8.85546875" hidden="1"/>
    <col min="2" max="2" width="11.5703125" customWidth="1"/>
    <col min="3" max="3" width="14.28515625" customWidth="1"/>
    <col min="5" max="5" width="71.28515625" customWidth="1"/>
    <col min="6" max="6" width="11.5703125" customWidth="1"/>
    <col min="7" max="9" width="16.28515625" customWidth="1"/>
    <col min="10" max="11" width="8.85546875" hidden="1"/>
    <col min="12" max="14" width="16.28515625" customWidth="1"/>
    <col min="15" max="17" width="8.85546875" hidden="1"/>
    <col min="19" max="19" width="31" customWidth="1"/>
    <col min="27" max="27" width="8.85546875" hidden="1"/>
  </cols>
  <sheetData>
    <row r="1" spans="1:27" ht="36.950000000000003" customHeight="1" x14ac:dyDescent="0.2">
      <c r="A1" s="13" t="s">
        <v>32</v>
      </c>
      <c r="B1" s="1"/>
      <c r="C1" s="2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99999999999999" customHeight="1" x14ac:dyDescent="0.2">
      <c r="A2" s="13"/>
      <c r="B2" s="1"/>
      <c r="C2" s="29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3.950000000000003" customHeight="1" x14ac:dyDescent="0.2">
      <c r="A3" s="13" t="s">
        <v>33</v>
      </c>
      <c r="B3" s="14" t="s">
        <v>34</v>
      </c>
      <c r="C3" s="33" t="s">
        <v>1</v>
      </c>
      <c r="D3" s="29"/>
      <c r="E3" s="34" t="s">
        <v>2</v>
      </c>
      <c r="F3" s="29"/>
      <c r="G3" s="29"/>
      <c r="H3" s="29"/>
      <c r="L3" s="15" t="s">
        <v>24</v>
      </c>
      <c r="M3" s="16">
        <f>Rekapitulace!C16</f>
        <v>0</v>
      </c>
      <c r="N3" s="3" t="s">
        <v>3</v>
      </c>
      <c r="O3">
        <v>0</v>
      </c>
      <c r="P3">
        <v>2</v>
      </c>
    </row>
    <row r="4" spans="1:27" ht="33.950000000000003" customHeight="1" x14ac:dyDescent="0.2">
      <c r="A4" s="13" t="s">
        <v>35</v>
      </c>
      <c r="B4" s="14" t="s">
        <v>36</v>
      </c>
      <c r="C4" s="33" t="s">
        <v>24</v>
      </c>
      <c r="D4" s="29"/>
      <c r="E4" s="34" t="s">
        <v>25</v>
      </c>
      <c r="F4" s="29"/>
      <c r="G4" s="29"/>
      <c r="H4" s="29"/>
      <c r="O4">
        <v>0.12</v>
      </c>
      <c r="P4">
        <v>2</v>
      </c>
    </row>
    <row r="5" spans="1:27" x14ac:dyDescent="0.2">
      <c r="A5" s="35" t="s">
        <v>37</v>
      </c>
      <c r="B5" s="35" t="s">
        <v>38</v>
      </c>
      <c r="C5" s="35" t="s">
        <v>39</v>
      </c>
      <c r="D5" s="35" t="s">
        <v>40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17"/>
      <c r="K5" s="17"/>
      <c r="L5" s="35" t="s">
        <v>46</v>
      </c>
      <c r="M5" s="36"/>
      <c r="N5" s="35" t="s">
        <v>47</v>
      </c>
      <c r="O5">
        <v>0.21</v>
      </c>
    </row>
    <row r="6" spans="1:27" x14ac:dyDescent="0.2">
      <c r="A6" s="35"/>
      <c r="B6" s="35"/>
      <c r="C6" s="35"/>
      <c r="D6" s="35"/>
      <c r="E6" s="35"/>
      <c r="F6" s="35"/>
      <c r="G6" s="35"/>
      <c r="H6" s="35"/>
      <c r="I6" s="35"/>
      <c r="J6" s="35" t="s">
        <v>48</v>
      </c>
      <c r="K6" s="36"/>
      <c r="L6" s="36"/>
      <c r="M6" s="36"/>
      <c r="N6" s="35"/>
    </row>
    <row r="7" spans="1:27" ht="25.5" x14ac:dyDescent="0.2">
      <c r="A7" s="35"/>
      <c r="B7" s="35"/>
      <c r="C7" s="35"/>
      <c r="D7" s="35"/>
      <c r="E7" s="35"/>
      <c r="F7" s="35"/>
      <c r="G7" s="35"/>
      <c r="H7" s="35"/>
      <c r="I7" s="35"/>
      <c r="J7" s="6" t="s">
        <v>49</v>
      </c>
      <c r="K7" s="6" t="s">
        <v>50</v>
      </c>
      <c r="L7" s="6" t="s">
        <v>49</v>
      </c>
      <c r="M7" s="6" t="s">
        <v>50</v>
      </c>
      <c r="N7" s="35"/>
      <c r="S7" t="s">
        <v>51</v>
      </c>
      <c r="T7">
        <f>COUNTIFS(L8:L162,"=0",A8:A162,"P")+COUNTIFS(L8:L162,"",A8:A162,"P")+SUM(Q8:Q162)</f>
        <v>38</v>
      </c>
    </row>
    <row r="8" spans="1:27" x14ac:dyDescent="0.2">
      <c r="A8" t="s">
        <v>52</v>
      </c>
      <c r="C8" s="18" t="s">
        <v>473</v>
      </c>
      <c r="E8" s="19" t="s">
        <v>27</v>
      </c>
      <c r="L8" s="20">
        <f>L9</f>
        <v>0</v>
      </c>
      <c r="M8" s="20">
        <f>M9</f>
        <v>0</v>
      </c>
      <c r="N8" s="21"/>
    </row>
    <row r="9" spans="1:27" x14ac:dyDescent="0.2">
      <c r="A9" t="s">
        <v>54</v>
      </c>
      <c r="C9" s="18" t="s">
        <v>55</v>
      </c>
      <c r="E9" s="19" t="s">
        <v>56</v>
      </c>
      <c r="L9" s="20">
        <f>SUMIFS(L10:L161,A10:A161,"P")</f>
        <v>0</v>
      </c>
      <c r="M9" s="20">
        <f>SUMIFS(M10:M161,A10:A161,"P")</f>
        <v>0</v>
      </c>
      <c r="N9" s="21"/>
    </row>
    <row r="10" spans="1:27" x14ac:dyDescent="0.2">
      <c r="A10" t="s">
        <v>57</v>
      </c>
      <c r="B10">
        <v>0</v>
      </c>
      <c r="C10" s="22" t="s">
        <v>474</v>
      </c>
      <c r="D10" t="s">
        <v>59</v>
      </c>
      <c r="E10" s="23" t="s">
        <v>475</v>
      </c>
      <c r="F10" s="24" t="s">
        <v>59</v>
      </c>
      <c r="G10" s="25">
        <v>0</v>
      </c>
      <c r="H10" s="24">
        <v>0</v>
      </c>
      <c r="I10" s="26">
        <f>ROUND(G10*H10,P4)</f>
        <v>0</v>
      </c>
      <c r="L10" s="26">
        <v>0</v>
      </c>
      <c r="M10" s="20">
        <f>ROUND(G10*L10,P4)</f>
        <v>0</v>
      </c>
      <c r="N10" s="21" t="s">
        <v>59</v>
      </c>
      <c r="O10" s="27">
        <f>M10*AA10</f>
        <v>0</v>
      </c>
      <c r="P10">
        <v>3</v>
      </c>
      <c r="AA10">
        <f>IF(P10=1,$O$3,IF(P10=2,$O$4,$O$5))</f>
        <v>0.21</v>
      </c>
    </row>
    <row r="11" spans="1:27" x14ac:dyDescent="0.2">
      <c r="A11" t="s">
        <v>63</v>
      </c>
      <c r="E11" s="23"/>
    </row>
    <row r="12" spans="1:27" x14ac:dyDescent="0.2">
      <c r="A12" t="s">
        <v>65</v>
      </c>
    </row>
    <row r="13" spans="1:27" x14ac:dyDescent="0.2">
      <c r="A13" t="s">
        <v>67</v>
      </c>
      <c r="E13" s="23"/>
    </row>
    <row r="14" spans="1:27" x14ac:dyDescent="0.2">
      <c r="A14" t="s">
        <v>57</v>
      </c>
      <c r="B14">
        <v>1</v>
      </c>
      <c r="C14" s="22" t="s">
        <v>476</v>
      </c>
      <c r="D14" t="s">
        <v>59</v>
      </c>
      <c r="E14" s="23" t="s">
        <v>477</v>
      </c>
      <c r="F14" s="24" t="s">
        <v>61</v>
      </c>
      <c r="G14" s="25">
        <v>20</v>
      </c>
      <c r="H14" s="24">
        <v>0</v>
      </c>
      <c r="I14" s="26">
        <f>ROUND(G14*H14,P4)</f>
        <v>0</v>
      </c>
      <c r="L14" s="37">
        <v>0</v>
      </c>
      <c r="M14" s="20">
        <f>ROUND(G14*L14,P4)</f>
        <v>0</v>
      </c>
      <c r="N14" s="21" t="s">
        <v>62</v>
      </c>
      <c r="O14" s="27">
        <f>M14*AA14</f>
        <v>0</v>
      </c>
      <c r="P14">
        <v>3</v>
      </c>
      <c r="AA14">
        <f>IF(P14=1,$O$3,IF(P14=2,$O$4,$O$5))</f>
        <v>0.21</v>
      </c>
    </row>
    <row r="15" spans="1:27" x14ac:dyDescent="0.2">
      <c r="A15" t="s">
        <v>63</v>
      </c>
      <c r="E15" s="23" t="s">
        <v>64</v>
      </c>
    </row>
    <row r="16" spans="1:27" ht="25.5" x14ac:dyDescent="0.2">
      <c r="A16" t="s">
        <v>65</v>
      </c>
      <c r="E16" s="28" t="s">
        <v>478</v>
      </c>
    </row>
    <row r="17" spans="1:27" x14ac:dyDescent="0.2">
      <c r="A17" t="s">
        <v>67</v>
      </c>
      <c r="E17" s="23" t="s">
        <v>68</v>
      </c>
    </row>
    <row r="18" spans="1:27" x14ac:dyDescent="0.2">
      <c r="A18" t="s">
        <v>57</v>
      </c>
      <c r="B18">
        <v>2</v>
      </c>
      <c r="C18" s="22" t="s">
        <v>210</v>
      </c>
      <c r="D18" t="s">
        <v>59</v>
      </c>
      <c r="E18" s="23" t="s">
        <v>211</v>
      </c>
      <c r="F18" s="24" t="s">
        <v>61</v>
      </c>
      <c r="G18" s="25">
        <v>10</v>
      </c>
      <c r="H18" s="24">
        <v>0</v>
      </c>
      <c r="I18" s="26">
        <f>ROUND(G18*H18,P4)</f>
        <v>0</v>
      </c>
      <c r="L18" s="37">
        <v>0</v>
      </c>
      <c r="M18" s="20">
        <f>ROUND(G18*L18,P4)</f>
        <v>0</v>
      </c>
      <c r="N18" s="21" t="s">
        <v>62</v>
      </c>
      <c r="O18" s="27">
        <f>M18*AA18</f>
        <v>0</v>
      </c>
      <c r="P18">
        <v>3</v>
      </c>
      <c r="AA18">
        <f>IF(P18=1,$O$3,IF(P18=2,$O$4,$O$5))</f>
        <v>0.21</v>
      </c>
    </row>
    <row r="19" spans="1:27" x14ac:dyDescent="0.2">
      <c r="A19" t="s">
        <v>63</v>
      </c>
      <c r="E19" s="23" t="s">
        <v>64</v>
      </c>
    </row>
    <row r="20" spans="1:27" ht="25.5" x14ac:dyDescent="0.2">
      <c r="A20" t="s">
        <v>65</v>
      </c>
      <c r="E20" s="28" t="s">
        <v>393</v>
      </c>
    </row>
    <row r="21" spans="1:27" x14ac:dyDescent="0.2">
      <c r="A21" t="s">
        <v>67</v>
      </c>
      <c r="E21" s="23" t="s">
        <v>68</v>
      </c>
    </row>
    <row r="22" spans="1:27" ht="25.5" x14ac:dyDescent="0.2">
      <c r="A22" t="s">
        <v>57</v>
      </c>
      <c r="B22">
        <v>3</v>
      </c>
      <c r="C22" s="22" t="s">
        <v>479</v>
      </c>
      <c r="D22" t="s">
        <v>59</v>
      </c>
      <c r="E22" s="23" t="s">
        <v>480</v>
      </c>
      <c r="F22" s="24" t="s">
        <v>61</v>
      </c>
      <c r="G22" s="25">
        <v>750</v>
      </c>
      <c r="H22" s="24">
        <v>0</v>
      </c>
      <c r="I22" s="26">
        <f>ROUND(G22*H22,P4)</f>
        <v>0</v>
      </c>
      <c r="L22" s="37">
        <v>0</v>
      </c>
      <c r="M22" s="20">
        <f>ROUND(G22*L22,P4)</f>
        <v>0</v>
      </c>
      <c r="N22" s="21" t="s">
        <v>62</v>
      </c>
      <c r="O22" s="27">
        <f>M22*AA22</f>
        <v>0</v>
      </c>
      <c r="P22">
        <v>3</v>
      </c>
      <c r="AA22">
        <f>IF(P22=1,$O$3,IF(P22=2,$O$4,$O$5))</f>
        <v>0.21</v>
      </c>
    </row>
    <row r="23" spans="1:27" x14ac:dyDescent="0.2">
      <c r="A23" t="s">
        <v>63</v>
      </c>
      <c r="E23" s="23" t="s">
        <v>157</v>
      </c>
    </row>
    <row r="24" spans="1:27" ht="25.5" x14ac:dyDescent="0.2">
      <c r="A24" t="s">
        <v>65</v>
      </c>
      <c r="E24" s="28" t="s">
        <v>481</v>
      </c>
    </row>
    <row r="25" spans="1:27" x14ac:dyDescent="0.2">
      <c r="A25" t="s">
        <v>67</v>
      </c>
      <c r="E25" s="23" t="s">
        <v>68</v>
      </c>
    </row>
    <row r="26" spans="1:27" ht="25.5" x14ac:dyDescent="0.2">
      <c r="A26" t="s">
        <v>57</v>
      </c>
      <c r="B26">
        <v>4</v>
      </c>
      <c r="C26" s="22" t="s">
        <v>482</v>
      </c>
      <c r="D26" t="s">
        <v>59</v>
      </c>
      <c r="E26" s="23" t="s">
        <v>483</v>
      </c>
      <c r="F26" s="24" t="s">
        <v>73</v>
      </c>
      <c r="G26" s="25">
        <v>6</v>
      </c>
      <c r="H26" s="24">
        <v>0</v>
      </c>
      <c r="I26" s="26">
        <f>ROUND(G26*H26,P4)</f>
        <v>0</v>
      </c>
      <c r="L26" s="37">
        <v>0</v>
      </c>
      <c r="M26" s="20">
        <f>ROUND(G26*L26,P4)</f>
        <v>0</v>
      </c>
      <c r="N26" s="21" t="s">
        <v>62</v>
      </c>
      <c r="O26" s="27">
        <f>M26*AA26</f>
        <v>0</v>
      </c>
      <c r="P26">
        <v>3</v>
      </c>
      <c r="AA26">
        <f>IF(P26=1,$O$3,IF(P26=2,$O$4,$O$5))</f>
        <v>0.21</v>
      </c>
    </row>
    <row r="27" spans="1:27" x14ac:dyDescent="0.2">
      <c r="A27" t="s">
        <v>63</v>
      </c>
      <c r="E27" s="23" t="s">
        <v>64</v>
      </c>
    </row>
    <row r="28" spans="1:27" ht="25.5" x14ac:dyDescent="0.2">
      <c r="A28" t="s">
        <v>65</v>
      </c>
      <c r="E28" s="28" t="s">
        <v>395</v>
      </c>
    </row>
    <row r="29" spans="1:27" x14ac:dyDescent="0.2">
      <c r="A29" t="s">
        <v>67</v>
      </c>
      <c r="E29" s="23" t="s">
        <v>68</v>
      </c>
    </row>
    <row r="30" spans="1:27" ht="25.5" x14ac:dyDescent="0.2">
      <c r="A30" t="s">
        <v>57</v>
      </c>
      <c r="B30">
        <v>5</v>
      </c>
      <c r="C30" s="22" t="s">
        <v>213</v>
      </c>
      <c r="D30" t="s">
        <v>59</v>
      </c>
      <c r="E30" s="23" t="s">
        <v>214</v>
      </c>
      <c r="F30" s="24" t="s">
        <v>73</v>
      </c>
      <c r="G30" s="25">
        <v>6</v>
      </c>
      <c r="H30" s="24">
        <v>0</v>
      </c>
      <c r="I30" s="26">
        <f>ROUND(G30*H30,P4)</f>
        <v>0</v>
      </c>
      <c r="L30" s="37">
        <v>0</v>
      </c>
      <c r="M30" s="20">
        <f>ROUND(G30*L30,P4)</f>
        <v>0</v>
      </c>
      <c r="N30" s="21" t="s">
        <v>62</v>
      </c>
      <c r="O30" s="27">
        <f>M30*AA30</f>
        <v>0</v>
      </c>
      <c r="P30">
        <v>3</v>
      </c>
      <c r="AA30">
        <f>IF(P30=1,$O$3,IF(P30=2,$O$4,$O$5))</f>
        <v>0.21</v>
      </c>
    </row>
    <row r="31" spans="1:27" x14ac:dyDescent="0.2">
      <c r="A31" t="s">
        <v>63</v>
      </c>
      <c r="E31" s="23" t="s">
        <v>64</v>
      </c>
    </row>
    <row r="32" spans="1:27" ht="25.5" x14ac:dyDescent="0.2">
      <c r="A32" t="s">
        <v>65</v>
      </c>
      <c r="E32" s="28" t="s">
        <v>395</v>
      </c>
    </row>
    <row r="33" spans="1:27" x14ac:dyDescent="0.2">
      <c r="A33" t="s">
        <v>67</v>
      </c>
      <c r="E33" s="23" t="s">
        <v>68</v>
      </c>
    </row>
    <row r="34" spans="1:27" ht="25.5" x14ac:dyDescent="0.2">
      <c r="A34" t="s">
        <v>57</v>
      </c>
      <c r="B34">
        <v>6</v>
      </c>
      <c r="C34" s="22" t="s">
        <v>484</v>
      </c>
      <c r="D34" t="s">
        <v>59</v>
      </c>
      <c r="E34" s="23" t="s">
        <v>485</v>
      </c>
      <c r="F34" s="24" t="s">
        <v>73</v>
      </c>
      <c r="G34" s="25">
        <v>4</v>
      </c>
      <c r="H34" s="24">
        <v>0</v>
      </c>
      <c r="I34" s="26">
        <f>ROUND(G34*H34,P4)</f>
        <v>0</v>
      </c>
      <c r="L34" s="37">
        <v>0</v>
      </c>
      <c r="M34" s="20">
        <f>ROUND(G34*L34,P4)</f>
        <v>0</v>
      </c>
      <c r="N34" s="21" t="s">
        <v>62</v>
      </c>
      <c r="O34" s="27">
        <f>M34*AA34</f>
        <v>0</v>
      </c>
      <c r="P34">
        <v>3</v>
      </c>
      <c r="AA34">
        <f>IF(P34=1,$O$3,IF(P34=2,$O$4,$O$5))</f>
        <v>0.21</v>
      </c>
    </row>
    <row r="35" spans="1:27" x14ac:dyDescent="0.2">
      <c r="A35" t="s">
        <v>63</v>
      </c>
      <c r="E35" s="23" t="s">
        <v>157</v>
      </c>
    </row>
    <row r="36" spans="1:27" ht="25.5" x14ac:dyDescent="0.2">
      <c r="A36" t="s">
        <v>65</v>
      </c>
      <c r="E36" s="28" t="s">
        <v>361</v>
      </c>
    </row>
    <row r="37" spans="1:27" x14ac:dyDescent="0.2">
      <c r="A37" t="s">
        <v>67</v>
      </c>
      <c r="E37" s="23" t="s">
        <v>68</v>
      </c>
    </row>
    <row r="38" spans="1:27" x14ac:dyDescent="0.2">
      <c r="A38" t="s">
        <v>57</v>
      </c>
      <c r="B38">
        <v>7</v>
      </c>
      <c r="C38" s="22" t="s">
        <v>258</v>
      </c>
      <c r="D38" t="s">
        <v>59</v>
      </c>
      <c r="E38" s="23" t="s">
        <v>259</v>
      </c>
      <c r="F38" s="24" t="s">
        <v>61</v>
      </c>
      <c r="G38" s="25">
        <v>780</v>
      </c>
      <c r="H38" s="24">
        <v>0</v>
      </c>
      <c r="I38" s="26">
        <f>ROUND(G38*H38,P4)</f>
        <v>0</v>
      </c>
      <c r="L38" s="37">
        <v>0</v>
      </c>
      <c r="M38" s="20">
        <f>ROUND(G38*L38,P4)</f>
        <v>0</v>
      </c>
      <c r="N38" s="21" t="s">
        <v>62</v>
      </c>
      <c r="O38" s="27">
        <f>M38*AA38</f>
        <v>0</v>
      </c>
      <c r="P38">
        <v>3</v>
      </c>
      <c r="AA38">
        <f>IF(P38=1,$O$3,IF(P38=2,$O$4,$O$5))</f>
        <v>0.21</v>
      </c>
    </row>
    <row r="39" spans="1:27" x14ac:dyDescent="0.2">
      <c r="A39" t="s">
        <v>63</v>
      </c>
      <c r="E39" s="23" t="s">
        <v>64</v>
      </c>
    </row>
    <row r="40" spans="1:27" ht="25.5" x14ac:dyDescent="0.2">
      <c r="A40" t="s">
        <v>65</v>
      </c>
      <c r="E40" s="28" t="s">
        <v>486</v>
      </c>
    </row>
    <row r="41" spans="1:27" x14ac:dyDescent="0.2">
      <c r="A41" t="s">
        <v>67</v>
      </c>
      <c r="E41" s="23" t="s">
        <v>68</v>
      </c>
    </row>
    <row r="42" spans="1:27" x14ac:dyDescent="0.2">
      <c r="A42" t="s">
        <v>57</v>
      </c>
      <c r="B42">
        <v>8</v>
      </c>
      <c r="C42" s="22" t="s">
        <v>219</v>
      </c>
      <c r="D42" t="s">
        <v>59</v>
      </c>
      <c r="E42" s="23" t="s">
        <v>487</v>
      </c>
      <c r="F42" s="24" t="s">
        <v>61</v>
      </c>
      <c r="G42" s="25">
        <v>30</v>
      </c>
      <c r="H42" s="24">
        <v>0</v>
      </c>
      <c r="I42" s="26">
        <f>ROUND(G42*H42,P4)</f>
        <v>0</v>
      </c>
      <c r="L42" s="37">
        <v>0</v>
      </c>
      <c r="M42" s="20">
        <f>ROUND(G42*L42,P4)</f>
        <v>0</v>
      </c>
      <c r="N42" s="21" t="s">
        <v>62</v>
      </c>
      <c r="O42" s="27">
        <f>M42*AA42</f>
        <v>0</v>
      </c>
      <c r="P42">
        <v>3</v>
      </c>
      <c r="AA42">
        <f>IF(P42=1,$O$3,IF(P42=2,$O$4,$O$5))</f>
        <v>0.21</v>
      </c>
    </row>
    <row r="43" spans="1:27" x14ac:dyDescent="0.2">
      <c r="A43" t="s">
        <v>63</v>
      </c>
      <c r="E43" s="23" t="s">
        <v>64</v>
      </c>
    </row>
    <row r="44" spans="1:27" ht="25.5" x14ac:dyDescent="0.2">
      <c r="A44" t="s">
        <v>65</v>
      </c>
      <c r="E44" s="28" t="s">
        <v>488</v>
      </c>
    </row>
    <row r="45" spans="1:27" x14ac:dyDescent="0.2">
      <c r="A45" t="s">
        <v>67</v>
      </c>
      <c r="E45" s="23" t="s">
        <v>68</v>
      </c>
    </row>
    <row r="46" spans="1:27" x14ac:dyDescent="0.2">
      <c r="A46" t="s">
        <v>57</v>
      </c>
      <c r="B46">
        <v>9</v>
      </c>
      <c r="C46" s="22" t="s">
        <v>222</v>
      </c>
      <c r="D46" t="s">
        <v>59</v>
      </c>
      <c r="E46" s="23" t="s">
        <v>223</v>
      </c>
      <c r="F46" s="24" t="s">
        <v>61</v>
      </c>
      <c r="G46" s="25">
        <v>30</v>
      </c>
      <c r="H46" s="24">
        <v>0</v>
      </c>
      <c r="I46" s="26">
        <f>ROUND(G46*H46,P4)</f>
        <v>0</v>
      </c>
      <c r="L46" s="37">
        <v>0</v>
      </c>
      <c r="M46" s="20">
        <f>ROUND(G46*L46,P4)</f>
        <v>0</v>
      </c>
      <c r="N46" s="21" t="s">
        <v>62</v>
      </c>
      <c r="O46" s="27">
        <f>M46*AA46</f>
        <v>0</v>
      </c>
      <c r="P46">
        <v>3</v>
      </c>
      <c r="AA46">
        <f>IF(P46=1,$O$3,IF(P46=2,$O$4,$O$5))</f>
        <v>0.21</v>
      </c>
    </row>
    <row r="47" spans="1:27" x14ac:dyDescent="0.2">
      <c r="A47" t="s">
        <v>63</v>
      </c>
      <c r="E47" s="23" t="s">
        <v>64</v>
      </c>
    </row>
    <row r="48" spans="1:27" ht="25.5" x14ac:dyDescent="0.2">
      <c r="A48" t="s">
        <v>65</v>
      </c>
      <c r="E48" s="28" t="s">
        <v>488</v>
      </c>
    </row>
    <row r="49" spans="1:27" x14ac:dyDescent="0.2">
      <c r="A49" t="s">
        <v>67</v>
      </c>
      <c r="E49" s="23" t="s">
        <v>68</v>
      </c>
    </row>
    <row r="50" spans="1:27" ht="25.5" x14ac:dyDescent="0.2">
      <c r="A50" t="s">
        <v>57</v>
      </c>
      <c r="B50">
        <v>10</v>
      </c>
      <c r="C50" s="22" t="s">
        <v>489</v>
      </c>
      <c r="D50" t="s">
        <v>59</v>
      </c>
      <c r="E50" s="23" t="s">
        <v>490</v>
      </c>
      <c r="F50" s="24" t="s">
        <v>73</v>
      </c>
      <c r="G50" s="25">
        <v>2</v>
      </c>
      <c r="H50" s="24">
        <v>0</v>
      </c>
      <c r="I50" s="26">
        <f>ROUND(G50*H50,P4)</f>
        <v>0</v>
      </c>
      <c r="L50" s="37">
        <v>0</v>
      </c>
      <c r="M50" s="20">
        <f>ROUND(G50*L50,P4)</f>
        <v>0</v>
      </c>
      <c r="N50" s="21" t="s">
        <v>62</v>
      </c>
      <c r="O50" s="27">
        <f>M50*AA50</f>
        <v>0</v>
      </c>
      <c r="P50">
        <v>3</v>
      </c>
      <c r="AA50">
        <f>IF(P50=1,$O$3,IF(P50=2,$O$4,$O$5))</f>
        <v>0.21</v>
      </c>
    </row>
    <row r="51" spans="1:27" x14ac:dyDescent="0.2">
      <c r="A51" t="s">
        <v>63</v>
      </c>
      <c r="E51" s="23" t="s">
        <v>64</v>
      </c>
    </row>
    <row r="52" spans="1:27" ht="25.5" x14ac:dyDescent="0.2">
      <c r="A52" t="s">
        <v>65</v>
      </c>
      <c r="E52" s="28" t="s">
        <v>346</v>
      </c>
    </row>
    <row r="53" spans="1:27" x14ac:dyDescent="0.2">
      <c r="A53" t="s">
        <v>67</v>
      </c>
      <c r="E53" s="23" t="s">
        <v>68</v>
      </c>
    </row>
    <row r="54" spans="1:27" x14ac:dyDescent="0.2">
      <c r="A54" t="s">
        <v>57</v>
      </c>
      <c r="B54">
        <v>11</v>
      </c>
      <c r="C54" s="22" t="s">
        <v>491</v>
      </c>
      <c r="D54" t="s">
        <v>59</v>
      </c>
      <c r="E54" s="23" t="s">
        <v>492</v>
      </c>
      <c r="F54" s="24" t="s">
        <v>73</v>
      </c>
      <c r="G54" s="25">
        <v>2</v>
      </c>
      <c r="H54" s="24">
        <v>0</v>
      </c>
      <c r="I54" s="26">
        <f>ROUND(G54*H54,P4)</f>
        <v>0</v>
      </c>
      <c r="L54" s="37">
        <v>0</v>
      </c>
      <c r="M54" s="20">
        <f>ROUND(G54*L54,P4)</f>
        <v>0</v>
      </c>
      <c r="N54" s="21" t="s">
        <v>62</v>
      </c>
      <c r="O54" s="27">
        <f>M54*AA54</f>
        <v>0</v>
      </c>
      <c r="P54">
        <v>3</v>
      </c>
      <c r="AA54">
        <f>IF(P54=1,$O$3,IF(P54=2,$O$4,$O$5))</f>
        <v>0.21</v>
      </c>
    </row>
    <row r="55" spans="1:27" x14ac:dyDescent="0.2">
      <c r="A55" t="s">
        <v>63</v>
      </c>
      <c r="E55" s="23" t="s">
        <v>64</v>
      </c>
    </row>
    <row r="56" spans="1:27" ht="25.5" x14ac:dyDescent="0.2">
      <c r="A56" t="s">
        <v>65</v>
      </c>
      <c r="E56" s="28" t="s">
        <v>346</v>
      </c>
    </row>
    <row r="57" spans="1:27" x14ac:dyDescent="0.2">
      <c r="A57" t="s">
        <v>67</v>
      </c>
      <c r="E57" s="23" t="s">
        <v>68</v>
      </c>
    </row>
    <row r="58" spans="1:27" x14ac:dyDescent="0.2">
      <c r="A58" t="s">
        <v>57</v>
      </c>
      <c r="B58">
        <v>12</v>
      </c>
      <c r="C58" s="22" t="s">
        <v>493</v>
      </c>
      <c r="D58" t="s">
        <v>59</v>
      </c>
      <c r="E58" s="23" t="s">
        <v>494</v>
      </c>
      <c r="F58" s="24" t="s">
        <v>73</v>
      </c>
      <c r="G58" s="25">
        <v>3</v>
      </c>
      <c r="H58" s="24">
        <v>0</v>
      </c>
      <c r="I58" s="26">
        <f>ROUND(G58*H58,P4)</f>
        <v>0</v>
      </c>
      <c r="L58" s="37">
        <v>0</v>
      </c>
      <c r="M58" s="20">
        <f>ROUND(G58*L58,P4)</f>
        <v>0</v>
      </c>
      <c r="N58" s="21" t="s">
        <v>62</v>
      </c>
      <c r="O58" s="27">
        <f>M58*AA58</f>
        <v>0</v>
      </c>
      <c r="P58">
        <v>3</v>
      </c>
      <c r="AA58">
        <f>IF(P58=1,$O$3,IF(P58=2,$O$4,$O$5))</f>
        <v>0.21</v>
      </c>
    </row>
    <row r="59" spans="1:27" x14ac:dyDescent="0.2">
      <c r="A59" t="s">
        <v>63</v>
      </c>
      <c r="E59" s="23" t="s">
        <v>64</v>
      </c>
    </row>
    <row r="60" spans="1:27" ht="25.5" x14ac:dyDescent="0.2">
      <c r="A60" t="s">
        <v>65</v>
      </c>
      <c r="E60" s="28" t="s">
        <v>383</v>
      </c>
    </row>
    <row r="61" spans="1:27" x14ac:dyDescent="0.2">
      <c r="A61" t="s">
        <v>67</v>
      </c>
      <c r="E61" s="23" t="s">
        <v>68</v>
      </c>
    </row>
    <row r="62" spans="1:27" x14ac:dyDescent="0.2">
      <c r="A62" t="s">
        <v>57</v>
      </c>
      <c r="B62">
        <v>13</v>
      </c>
      <c r="C62" s="22" t="s">
        <v>495</v>
      </c>
      <c r="D62" t="s">
        <v>59</v>
      </c>
      <c r="E62" s="23" t="s">
        <v>496</v>
      </c>
      <c r="F62" s="24" t="s">
        <v>73</v>
      </c>
      <c r="G62" s="25">
        <v>1</v>
      </c>
      <c r="H62" s="24">
        <v>0</v>
      </c>
      <c r="I62" s="26">
        <f>ROUND(G62*H62,P4)</f>
        <v>0</v>
      </c>
      <c r="L62" s="37">
        <v>0</v>
      </c>
      <c r="M62" s="20">
        <f>ROUND(G62*L62,P4)</f>
        <v>0</v>
      </c>
      <c r="N62" s="21" t="s">
        <v>62</v>
      </c>
      <c r="O62" s="27">
        <f>M62*AA62</f>
        <v>0</v>
      </c>
      <c r="P62">
        <v>3</v>
      </c>
      <c r="AA62">
        <f>IF(P62=1,$O$3,IF(P62=2,$O$4,$O$5))</f>
        <v>0.21</v>
      </c>
    </row>
    <row r="63" spans="1:27" x14ac:dyDescent="0.2">
      <c r="A63" t="s">
        <v>63</v>
      </c>
      <c r="E63" s="23" t="s">
        <v>64</v>
      </c>
    </row>
    <row r="64" spans="1:27" ht="25.5" x14ac:dyDescent="0.2">
      <c r="A64" t="s">
        <v>65</v>
      </c>
      <c r="E64" s="28" t="s">
        <v>324</v>
      </c>
    </row>
    <row r="65" spans="1:27" x14ac:dyDescent="0.2">
      <c r="A65" t="s">
        <v>67</v>
      </c>
      <c r="E65" s="23" t="s">
        <v>68</v>
      </c>
    </row>
    <row r="66" spans="1:27" x14ac:dyDescent="0.2">
      <c r="A66" t="s">
        <v>57</v>
      </c>
      <c r="B66">
        <v>14</v>
      </c>
      <c r="C66" s="22" t="s">
        <v>497</v>
      </c>
      <c r="D66" t="s">
        <v>59</v>
      </c>
      <c r="E66" s="23" t="s">
        <v>498</v>
      </c>
      <c r="F66" s="24" t="s">
        <v>73</v>
      </c>
      <c r="G66" s="25">
        <v>1</v>
      </c>
      <c r="H66" s="24">
        <v>0</v>
      </c>
      <c r="I66" s="26">
        <f>ROUND(G66*H66,P4)</f>
        <v>0</v>
      </c>
      <c r="L66" s="37">
        <v>0</v>
      </c>
      <c r="M66" s="20">
        <f>ROUND(G66*L66,P4)</f>
        <v>0</v>
      </c>
      <c r="N66" s="21" t="s">
        <v>62</v>
      </c>
      <c r="O66" s="27">
        <f>M66*AA66</f>
        <v>0</v>
      </c>
      <c r="P66">
        <v>3</v>
      </c>
      <c r="AA66">
        <f>IF(P66=1,$O$3,IF(P66=2,$O$4,$O$5))</f>
        <v>0.21</v>
      </c>
    </row>
    <row r="67" spans="1:27" x14ac:dyDescent="0.2">
      <c r="A67" t="s">
        <v>63</v>
      </c>
      <c r="E67" s="23" t="s">
        <v>64</v>
      </c>
    </row>
    <row r="68" spans="1:27" ht="25.5" x14ac:dyDescent="0.2">
      <c r="A68" t="s">
        <v>65</v>
      </c>
      <c r="E68" s="28" t="s">
        <v>324</v>
      </c>
    </row>
    <row r="69" spans="1:27" x14ac:dyDescent="0.2">
      <c r="A69" t="s">
        <v>67</v>
      </c>
      <c r="E69" s="23" t="s">
        <v>68</v>
      </c>
    </row>
    <row r="70" spans="1:27" x14ac:dyDescent="0.2">
      <c r="A70" t="s">
        <v>57</v>
      </c>
      <c r="B70">
        <v>15</v>
      </c>
      <c r="C70" s="22" t="s">
        <v>499</v>
      </c>
      <c r="D70" t="s">
        <v>59</v>
      </c>
      <c r="E70" s="23" t="s">
        <v>500</v>
      </c>
      <c r="F70" s="24" t="s">
        <v>73</v>
      </c>
      <c r="G70" s="25">
        <v>1</v>
      </c>
      <c r="H70" s="24">
        <v>0</v>
      </c>
      <c r="I70" s="26">
        <f>ROUND(G70*H70,P4)</f>
        <v>0</v>
      </c>
      <c r="L70" s="37">
        <v>0</v>
      </c>
      <c r="M70" s="20">
        <f>ROUND(G70*L70,P4)</f>
        <v>0</v>
      </c>
      <c r="N70" s="21" t="s">
        <v>62</v>
      </c>
      <c r="O70" s="27">
        <f>M70*AA70</f>
        <v>0</v>
      </c>
      <c r="P70">
        <v>3</v>
      </c>
      <c r="AA70">
        <f>IF(P70=1,$O$3,IF(P70=2,$O$4,$O$5))</f>
        <v>0.21</v>
      </c>
    </row>
    <row r="71" spans="1:27" x14ac:dyDescent="0.2">
      <c r="A71" t="s">
        <v>63</v>
      </c>
      <c r="E71" s="23" t="s">
        <v>64</v>
      </c>
    </row>
    <row r="72" spans="1:27" ht="25.5" x14ac:dyDescent="0.2">
      <c r="A72" t="s">
        <v>65</v>
      </c>
      <c r="E72" s="28" t="s">
        <v>324</v>
      </c>
    </row>
    <row r="73" spans="1:27" x14ac:dyDescent="0.2">
      <c r="A73" t="s">
        <v>67</v>
      </c>
      <c r="E73" s="23" t="s">
        <v>68</v>
      </c>
    </row>
    <row r="74" spans="1:27" x14ac:dyDescent="0.2">
      <c r="A74" t="s">
        <v>57</v>
      </c>
      <c r="B74">
        <v>16</v>
      </c>
      <c r="C74" s="22" t="s">
        <v>501</v>
      </c>
      <c r="D74" t="s">
        <v>59</v>
      </c>
      <c r="E74" s="23" t="s">
        <v>502</v>
      </c>
      <c r="F74" s="24" t="s">
        <v>73</v>
      </c>
      <c r="G74" s="25">
        <v>1</v>
      </c>
      <c r="H74" s="24">
        <v>0</v>
      </c>
      <c r="I74" s="26">
        <f>ROUND(G74*H74,P4)</f>
        <v>0</v>
      </c>
      <c r="L74" s="37">
        <v>0</v>
      </c>
      <c r="M74" s="20">
        <f>ROUND(G74*L74,P4)</f>
        <v>0</v>
      </c>
      <c r="N74" s="21" t="s">
        <v>62</v>
      </c>
      <c r="O74" s="27">
        <f>M74*AA74</f>
        <v>0</v>
      </c>
      <c r="P74">
        <v>3</v>
      </c>
      <c r="AA74">
        <f>IF(P74=1,$O$3,IF(P74=2,$O$4,$O$5))</f>
        <v>0.21</v>
      </c>
    </row>
    <row r="75" spans="1:27" x14ac:dyDescent="0.2">
      <c r="A75" t="s">
        <v>63</v>
      </c>
      <c r="E75" s="23" t="s">
        <v>64</v>
      </c>
    </row>
    <row r="76" spans="1:27" ht="25.5" x14ac:dyDescent="0.2">
      <c r="A76" t="s">
        <v>65</v>
      </c>
      <c r="E76" s="28" t="s">
        <v>324</v>
      </c>
    </row>
    <row r="77" spans="1:27" x14ac:dyDescent="0.2">
      <c r="A77" t="s">
        <v>67</v>
      </c>
      <c r="E77" s="23" t="s">
        <v>68</v>
      </c>
    </row>
    <row r="78" spans="1:27" x14ac:dyDescent="0.2">
      <c r="A78" t="s">
        <v>57</v>
      </c>
      <c r="B78">
        <v>17</v>
      </c>
      <c r="C78" s="22" t="s">
        <v>503</v>
      </c>
      <c r="D78" t="s">
        <v>59</v>
      </c>
      <c r="E78" s="23" t="s">
        <v>504</v>
      </c>
      <c r="F78" s="24" t="s">
        <v>73</v>
      </c>
      <c r="G78" s="25">
        <v>1</v>
      </c>
      <c r="H78" s="24">
        <v>0</v>
      </c>
      <c r="I78" s="26">
        <f>ROUND(G78*H78,P4)</f>
        <v>0</v>
      </c>
      <c r="L78" s="37">
        <v>0</v>
      </c>
      <c r="M78" s="20">
        <f>ROUND(G78*L78,P4)</f>
        <v>0</v>
      </c>
      <c r="N78" s="21" t="s">
        <v>62</v>
      </c>
      <c r="O78" s="27">
        <f>M78*AA78</f>
        <v>0</v>
      </c>
      <c r="P78">
        <v>3</v>
      </c>
      <c r="AA78">
        <f>IF(P78=1,$O$3,IF(P78=2,$O$4,$O$5))</f>
        <v>0.21</v>
      </c>
    </row>
    <row r="79" spans="1:27" x14ac:dyDescent="0.2">
      <c r="A79" t="s">
        <v>63</v>
      </c>
      <c r="E79" s="23" t="s">
        <v>64</v>
      </c>
    </row>
    <row r="80" spans="1:27" ht="25.5" x14ac:dyDescent="0.2">
      <c r="A80" t="s">
        <v>65</v>
      </c>
      <c r="E80" s="28" t="s">
        <v>324</v>
      </c>
    </row>
    <row r="81" spans="1:27" x14ac:dyDescent="0.2">
      <c r="A81" t="s">
        <v>67</v>
      </c>
      <c r="E81" s="23" t="s">
        <v>68</v>
      </c>
    </row>
    <row r="82" spans="1:27" x14ac:dyDescent="0.2">
      <c r="A82" t="s">
        <v>57</v>
      </c>
      <c r="B82">
        <v>18</v>
      </c>
      <c r="C82" s="22" t="s">
        <v>505</v>
      </c>
      <c r="D82" t="s">
        <v>59</v>
      </c>
      <c r="E82" s="23" t="s">
        <v>506</v>
      </c>
      <c r="F82" s="24" t="s">
        <v>73</v>
      </c>
      <c r="G82" s="25">
        <v>1</v>
      </c>
      <c r="H82" s="24">
        <v>0</v>
      </c>
      <c r="I82" s="26">
        <f>ROUND(G82*H82,P4)</f>
        <v>0</v>
      </c>
      <c r="L82" s="37">
        <v>0</v>
      </c>
      <c r="M82" s="20">
        <f>ROUND(G82*L82,P4)</f>
        <v>0</v>
      </c>
      <c r="N82" s="21" t="s">
        <v>62</v>
      </c>
      <c r="O82" s="27">
        <f>M82*AA82</f>
        <v>0</v>
      </c>
      <c r="P82">
        <v>3</v>
      </c>
      <c r="AA82">
        <f>IF(P82=1,$O$3,IF(P82=2,$O$4,$O$5))</f>
        <v>0.21</v>
      </c>
    </row>
    <row r="83" spans="1:27" x14ac:dyDescent="0.2">
      <c r="A83" t="s">
        <v>63</v>
      </c>
      <c r="E83" s="23" t="s">
        <v>64</v>
      </c>
    </row>
    <row r="84" spans="1:27" ht="25.5" x14ac:dyDescent="0.2">
      <c r="A84" t="s">
        <v>65</v>
      </c>
      <c r="E84" s="28" t="s">
        <v>324</v>
      </c>
    </row>
    <row r="85" spans="1:27" x14ac:dyDescent="0.2">
      <c r="A85" t="s">
        <v>67</v>
      </c>
      <c r="E85" s="23" t="s">
        <v>68</v>
      </c>
    </row>
    <row r="86" spans="1:27" x14ac:dyDescent="0.2">
      <c r="A86" t="s">
        <v>57</v>
      </c>
      <c r="B86">
        <v>19</v>
      </c>
      <c r="C86" s="22" t="s">
        <v>507</v>
      </c>
      <c r="D86" t="s">
        <v>59</v>
      </c>
      <c r="E86" s="23" t="s">
        <v>508</v>
      </c>
      <c r="F86" s="24" t="s">
        <v>73</v>
      </c>
      <c r="G86" s="25">
        <v>1</v>
      </c>
      <c r="H86" s="24">
        <v>0</v>
      </c>
      <c r="I86" s="26">
        <f>ROUND(G86*H86,P4)</f>
        <v>0</v>
      </c>
      <c r="L86" s="37">
        <v>0</v>
      </c>
      <c r="M86" s="20">
        <f>ROUND(G86*L86,P4)</f>
        <v>0</v>
      </c>
      <c r="N86" s="21" t="s">
        <v>62</v>
      </c>
      <c r="O86" s="27">
        <f>M86*AA86</f>
        <v>0</v>
      </c>
      <c r="P86">
        <v>3</v>
      </c>
      <c r="AA86">
        <f>IF(P86=1,$O$3,IF(P86=2,$O$4,$O$5))</f>
        <v>0.21</v>
      </c>
    </row>
    <row r="87" spans="1:27" x14ac:dyDescent="0.2">
      <c r="A87" t="s">
        <v>63</v>
      </c>
      <c r="E87" s="23" t="s">
        <v>64</v>
      </c>
    </row>
    <row r="88" spans="1:27" ht="25.5" x14ac:dyDescent="0.2">
      <c r="A88" t="s">
        <v>65</v>
      </c>
      <c r="E88" s="28" t="s">
        <v>324</v>
      </c>
    </row>
    <row r="89" spans="1:27" x14ac:dyDescent="0.2">
      <c r="A89" t="s">
        <v>67</v>
      </c>
      <c r="E89" s="23" t="s">
        <v>68</v>
      </c>
    </row>
    <row r="90" spans="1:27" x14ac:dyDescent="0.2">
      <c r="A90" t="s">
        <v>57</v>
      </c>
      <c r="B90">
        <v>20</v>
      </c>
      <c r="C90" s="22" t="s">
        <v>509</v>
      </c>
      <c r="D90" t="s">
        <v>59</v>
      </c>
      <c r="E90" s="23" t="s">
        <v>510</v>
      </c>
      <c r="F90" s="24" t="s">
        <v>73</v>
      </c>
      <c r="G90" s="25">
        <v>1</v>
      </c>
      <c r="H90" s="24">
        <v>0</v>
      </c>
      <c r="I90" s="26">
        <f>ROUND(G90*H90,P4)</f>
        <v>0</v>
      </c>
      <c r="L90" s="37">
        <v>0</v>
      </c>
      <c r="M90" s="20">
        <f>ROUND(G90*L90,P4)</f>
        <v>0</v>
      </c>
      <c r="N90" s="21" t="s">
        <v>62</v>
      </c>
      <c r="O90" s="27">
        <f>M90*AA90</f>
        <v>0</v>
      </c>
      <c r="P90">
        <v>3</v>
      </c>
      <c r="AA90">
        <f>IF(P90=1,$O$3,IF(P90=2,$O$4,$O$5))</f>
        <v>0.21</v>
      </c>
    </row>
    <row r="91" spans="1:27" x14ac:dyDescent="0.2">
      <c r="A91" t="s">
        <v>63</v>
      </c>
      <c r="E91" s="23" t="s">
        <v>157</v>
      </c>
    </row>
    <row r="92" spans="1:27" ht="25.5" x14ac:dyDescent="0.2">
      <c r="A92" t="s">
        <v>65</v>
      </c>
      <c r="E92" s="28" t="s">
        <v>324</v>
      </c>
    </row>
    <row r="93" spans="1:27" x14ac:dyDescent="0.2">
      <c r="A93" t="s">
        <v>67</v>
      </c>
      <c r="E93" s="23" t="s">
        <v>68</v>
      </c>
    </row>
    <row r="94" spans="1:27" x14ac:dyDescent="0.2">
      <c r="A94" t="s">
        <v>57</v>
      </c>
      <c r="B94">
        <v>21</v>
      </c>
      <c r="C94" s="22" t="s">
        <v>511</v>
      </c>
      <c r="D94" t="s">
        <v>59</v>
      </c>
      <c r="E94" s="23" t="s">
        <v>512</v>
      </c>
      <c r="F94" s="24" t="s">
        <v>73</v>
      </c>
      <c r="G94" s="25">
        <v>2</v>
      </c>
      <c r="H94" s="24">
        <v>0</v>
      </c>
      <c r="I94" s="26">
        <f>ROUND(G94*H94,P4)</f>
        <v>0</v>
      </c>
      <c r="L94" s="37">
        <v>0</v>
      </c>
      <c r="M94" s="20">
        <f>ROUND(G94*L94,P4)</f>
        <v>0</v>
      </c>
      <c r="N94" s="21" t="s">
        <v>62</v>
      </c>
      <c r="O94" s="27">
        <f>M94*AA94</f>
        <v>0</v>
      </c>
      <c r="P94">
        <v>3</v>
      </c>
      <c r="AA94">
        <f>IF(P94=1,$O$3,IF(P94=2,$O$4,$O$5))</f>
        <v>0.21</v>
      </c>
    </row>
    <row r="95" spans="1:27" x14ac:dyDescent="0.2">
      <c r="A95" t="s">
        <v>63</v>
      </c>
      <c r="E95" s="23" t="s">
        <v>64</v>
      </c>
    </row>
    <row r="96" spans="1:27" ht="25.5" x14ac:dyDescent="0.2">
      <c r="A96" t="s">
        <v>65</v>
      </c>
      <c r="E96" s="28" t="s">
        <v>346</v>
      </c>
    </row>
    <row r="97" spans="1:27" x14ac:dyDescent="0.2">
      <c r="A97" t="s">
        <v>67</v>
      </c>
      <c r="E97" s="23" t="s">
        <v>68</v>
      </c>
    </row>
    <row r="98" spans="1:27" x14ac:dyDescent="0.2">
      <c r="A98" t="s">
        <v>57</v>
      </c>
      <c r="B98">
        <v>22</v>
      </c>
      <c r="C98" s="22" t="s">
        <v>513</v>
      </c>
      <c r="D98" t="s">
        <v>59</v>
      </c>
      <c r="E98" s="23" t="s">
        <v>514</v>
      </c>
      <c r="F98" s="24" t="s">
        <v>73</v>
      </c>
      <c r="G98" s="25">
        <v>1</v>
      </c>
      <c r="H98" s="24">
        <v>0</v>
      </c>
      <c r="I98" s="26">
        <f>ROUND(G98*H98,P4)</f>
        <v>0</v>
      </c>
      <c r="L98" s="37">
        <v>0</v>
      </c>
      <c r="M98" s="20">
        <f>ROUND(G98*L98,P4)</f>
        <v>0</v>
      </c>
      <c r="N98" s="21" t="s">
        <v>62</v>
      </c>
      <c r="O98" s="27">
        <f>M98*AA98</f>
        <v>0</v>
      </c>
      <c r="P98">
        <v>3</v>
      </c>
      <c r="AA98">
        <f>IF(P98=1,$O$3,IF(P98=2,$O$4,$O$5))</f>
        <v>0.21</v>
      </c>
    </row>
    <row r="99" spans="1:27" x14ac:dyDescent="0.2">
      <c r="A99" t="s">
        <v>63</v>
      </c>
      <c r="E99" s="23" t="s">
        <v>64</v>
      </c>
    </row>
    <row r="100" spans="1:27" ht="25.5" x14ac:dyDescent="0.2">
      <c r="A100" t="s">
        <v>65</v>
      </c>
      <c r="E100" s="28" t="s">
        <v>324</v>
      </c>
    </row>
    <row r="101" spans="1:27" x14ac:dyDescent="0.2">
      <c r="A101" t="s">
        <v>67</v>
      </c>
      <c r="E101" s="23" t="s">
        <v>68</v>
      </c>
    </row>
    <row r="102" spans="1:27" ht="25.5" x14ac:dyDescent="0.2">
      <c r="A102" t="s">
        <v>57</v>
      </c>
      <c r="B102">
        <v>23</v>
      </c>
      <c r="C102" s="22" t="s">
        <v>515</v>
      </c>
      <c r="D102" t="s">
        <v>59</v>
      </c>
      <c r="E102" s="23" t="s">
        <v>516</v>
      </c>
      <c r="F102" s="24" t="s">
        <v>73</v>
      </c>
      <c r="G102" s="25">
        <v>1</v>
      </c>
      <c r="H102" s="24">
        <v>0</v>
      </c>
      <c r="I102" s="26">
        <f>ROUND(G102*H102,P4)</f>
        <v>0</v>
      </c>
      <c r="L102" s="37">
        <v>0</v>
      </c>
      <c r="M102" s="20">
        <f>ROUND(G102*L102,P4)</f>
        <v>0</v>
      </c>
      <c r="N102" s="21" t="s">
        <v>62</v>
      </c>
      <c r="O102" s="27">
        <f>M102*AA102</f>
        <v>0</v>
      </c>
      <c r="P102">
        <v>3</v>
      </c>
      <c r="AA102">
        <f>IF(P102=1,$O$3,IF(P102=2,$O$4,$O$5))</f>
        <v>0.21</v>
      </c>
    </row>
    <row r="103" spans="1:27" x14ac:dyDescent="0.2">
      <c r="A103" t="s">
        <v>63</v>
      </c>
      <c r="E103" s="23" t="s">
        <v>64</v>
      </c>
    </row>
    <row r="104" spans="1:27" ht="25.5" x14ac:dyDescent="0.2">
      <c r="A104" t="s">
        <v>65</v>
      </c>
      <c r="E104" s="28" t="s">
        <v>324</v>
      </c>
    </row>
    <row r="105" spans="1:27" x14ac:dyDescent="0.2">
      <c r="A105" t="s">
        <v>67</v>
      </c>
      <c r="E105" s="23" t="s">
        <v>68</v>
      </c>
    </row>
    <row r="106" spans="1:27" ht="25.5" x14ac:dyDescent="0.2">
      <c r="A106" t="s">
        <v>57</v>
      </c>
      <c r="B106">
        <v>24</v>
      </c>
      <c r="C106" s="22" t="s">
        <v>517</v>
      </c>
      <c r="D106" t="s">
        <v>59</v>
      </c>
      <c r="E106" s="23" t="s">
        <v>518</v>
      </c>
      <c r="F106" s="24" t="s">
        <v>73</v>
      </c>
      <c r="G106" s="25">
        <v>2</v>
      </c>
      <c r="H106" s="24">
        <v>0</v>
      </c>
      <c r="I106" s="26">
        <f>ROUND(G106*H106,P4)</f>
        <v>0</v>
      </c>
      <c r="L106" s="37">
        <v>0</v>
      </c>
      <c r="M106" s="20">
        <f>ROUND(G106*L106,P4)</f>
        <v>0</v>
      </c>
      <c r="N106" s="21" t="s">
        <v>62</v>
      </c>
      <c r="O106" s="27">
        <f>M106*AA106</f>
        <v>0</v>
      </c>
      <c r="P106">
        <v>3</v>
      </c>
      <c r="AA106">
        <f>IF(P106=1,$O$3,IF(P106=2,$O$4,$O$5))</f>
        <v>0.21</v>
      </c>
    </row>
    <row r="107" spans="1:27" x14ac:dyDescent="0.2">
      <c r="A107" t="s">
        <v>63</v>
      </c>
      <c r="E107" s="23" t="s">
        <v>64</v>
      </c>
    </row>
    <row r="108" spans="1:27" ht="25.5" x14ac:dyDescent="0.2">
      <c r="A108" t="s">
        <v>65</v>
      </c>
      <c r="E108" s="28" t="s">
        <v>346</v>
      </c>
    </row>
    <row r="109" spans="1:27" x14ac:dyDescent="0.2">
      <c r="A109" t="s">
        <v>67</v>
      </c>
      <c r="E109" s="23" t="s">
        <v>68</v>
      </c>
    </row>
    <row r="110" spans="1:27" x14ac:dyDescent="0.2">
      <c r="A110" t="s">
        <v>57</v>
      </c>
      <c r="B110">
        <v>25</v>
      </c>
      <c r="C110" s="22" t="s">
        <v>168</v>
      </c>
      <c r="D110" t="s">
        <v>59</v>
      </c>
      <c r="E110" s="23" t="s">
        <v>169</v>
      </c>
      <c r="F110" s="24" t="s">
        <v>73</v>
      </c>
      <c r="G110" s="25">
        <v>1</v>
      </c>
      <c r="H110" s="24">
        <v>0</v>
      </c>
      <c r="I110" s="26">
        <f>ROUND(G110*H110,P4)</f>
        <v>0</v>
      </c>
      <c r="L110" s="37">
        <v>0</v>
      </c>
      <c r="M110" s="20">
        <f>ROUND(G110*L110,P4)</f>
        <v>0</v>
      </c>
      <c r="N110" s="21" t="s">
        <v>62</v>
      </c>
      <c r="O110" s="27">
        <f>M110*AA110</f>
        <v>0</v>
      </c>
      <c r="P110">
        <v>3</v>
      </c>
      <c r="AA110">
        <f>IF(P110=1,$O$3,IF(P110=2,$O$4,$O$5))</f>
        <v>0.21</v>
      </c>
    </row>
    <row r="111" spans="1:27" x14ac:dyDescent="0.2">
      <c r="A111" t="s">
        <v>63</v>
      </c>
      <c r="E111" s="23" t="s">
        <v>64</v>
      </c>
    </row>
    <row r="112" spans="1:27" ht="25.5" x14ac:dyDescent="0.2">
      <c r="A112" t="s">
        <v>65</v>
      </c>
      <c r="E112" s="28" t="s">
        <v>324</v>
      </c>
    </row>
    <row r="113" spans="1:27" x14ac:dyDescent="0.2">
      <c r="A113" t="s">
        <v>67</v>
      </c>
      <c r="E113" s="23" t="s">
        <v>68</v>
      </c>
    </row>
    <row r="114" spans="1:27" x14ac:dyDescent="0.2">
      <c r="A114" t="s">
        <v>57</v>
      </c>
      <c r="B114">
        <v>26</v>
      </c>
      <c r="C114" s="22" t="s">
        <v>519</v>
      </c>
      <c r="D114" t="s">
        <v>59</v>
      </c>
      <c r="E114" s="23" t="s">
        <v>520</v>
      </c>
      <c r="F114" s="24" t="s">
        <v>150</v>
      </c>
      <c r="G114" s="25">
        <v>8</v>
      </c>
      <c r="H114" s="24">
        <v>0</v>
      </c>
      <c r="I114" s="26">
        <f>ROUND(G114*H114,P4)</f>
        <v>0</v>
      </c>
      <c r="L114" s="37">
        <v>0</v>
      </c>
      <c r="M114" s="20">
        <f>ROUND(G114*L114,P4)</f>
        <v>0</v>
      </c>
      <c r="N114" s="21" t="s">
        <v>62</v>
      </c>
      <c r="O114" s="27">
        <f>M114*AA114</f>
        <v>0</v>
      </c>
      <c r="P114">
        <v>3</v>
      </c>
      <c r="AA114">
        <f>IF(P114=1,$O$3,IF(P114=2,$O$4,$O$5))</f>
        <v>0.21</v>
      </c>
    </row>
    <row r="115" spans="1:27" x14ac:dyDescent="0.2">
      <c r="A115" t="s">
        <v>63</v>
      </c>
      <c r="E115" s="23" t="s">
        <v>64</v>
      </c>
    </row>
    <row r="116" spans="1:27" ht="25.5" x14ac:dyDescent="0.2">
      <c r="A116" t="s">
        <v>65</v>
      </c>
      <c r="E116" s="28" t="s">
        <v>419</v>
      </c>
    </row>
    <row r="117" spans="1:27" x14ac:dyDescent="0.2">
      <c r="A117" t="s">
        <v>67</v>
      </c>
      <c r="E117" s="23" t="s">
        <v>68</v>
      </c>
    </row>
    <row r="118" spans="1:27" x14ac:dyDescent="0.2">
      <c r="A118" t="s">
        <v>57</v>
      </c>
      <c r="B118">
        <v>27</v>
      </c>
      <c r="C118" s="22" t="s">
        <v>521</v>
      </c>
      <c r="D118" t="s">
        <v>59</v>
      </c>
      <c r="E118" s="23" t="s">
        <v>522</v>
      </c>
      <c r="F118" s="24" t="s">
        <v>73</v>
      </c>
      <c r="G118" s="25">
        <v>1</v>
      </c>
      <c r="H118" s="24">
        <v>0</v>
      </c>
      <c r="I118" s="26">
        <f>ROUND(G118*H118,P4)</f>
        <v>0</v>
      </c>
      <c r="L118" s="37">
        <v>0</v>
      </c>
      <c r="M118" s="20">
        <f>ROUND(G118*L118,P4)</f>
        <v>0</v>
      </c>
      <c r="N118" s="21" t="s">
        <v>62</v>
      </c>
      <c r="O118" s="27">
        <f>M118*AA118</f>
        <v>0</v>
      </c>
      <c r="P118">
        <v>3</v>
      </c>
      <c r="AA118">
        <f>IF(P118=1,$O$3,IF(P118=2,$O$4,$O$5))</f>
        <v>0.21</v>
      </c>
    </row>
    <row r="119" spans="1:27" x14ac:dyDescent="0.2">
      <c r="A119" t="s">
        <v>63</v>
      </c>
      <c r="E119" s="23" t="s">
        <v>64</v>
      </c>
    </row>
    <row r="120" spans="1:27" ht="25.5" x14ac:dyDescent="0.2">
      <c r="A120" t="s">
        <v>65</v>
      </c>
      <c r="E120" s="28" t="s">
        <v>324</v>
      </c>
    </row>
    <row r="121" spans="1:27" x14ac:dyDescent="0.2">
      <c r="A121" t="s">
        <v>67</v>
      </c>
      <c r="E121" s="23" t="s">
        <v>68</v>
      </c>
    </row>
    <row r="122" spans="1:27" x14ac:dyDescent="0.2">
      <c r="A122" t="s">
        <v>57</v>
      </c>
      <c r="B122">
        <v>28</v>
      </c>
      <c r="C122" s="22" t="s">
        <v>523</v>
      </c>
      <c r="D122" t="s">
        <v>59</v>
      </c>
      <c r="E122" s="23" t="s">
        <v>524</v>
      </c>
      <c r="F122" s="24" t="s">
        <v>150</v>
      </c>
      <c r="G122" s="25">
        <v>24</v>
      </c>
      <c r="H122" s="24">
        <v>0</v>
      </c>
      <c r="I122" s="26">
        <f>ROUND(G122*H122,P4)</f>
        <v>0</v>
      </c>
      <c r="L122" s="37">
        <v>0</v>
      </c>
      <c r="M122" s="20">
        <f>ROUND(G122*L122,P4)</f>
        <v>0</v>
      </c>
      <c r="N122" s="21" t="s">
        <v>62</v>
      </c>
      <c r="O122" s="27">
        <f>M122*AA122</f>
        <v>0</v>
      </c>
      <c r="P122">
        <v>3</v>
      </c>
      <c r="AA122">
        <f>IF(P122=1,$O$3,IF(P122=2,$O$4,$O$5))</f>
        <v>0.21</v>
      </c>
    </row>
    <row r="123" spans="1:27" x14ac:dyDescent="0.2">
      <c r="A123" t="s">
        <v>63</v>
      </c>
      <c r="E123" s="23" t="s">
        <v>64</v>
      </c>
    </row>
    <row r="124" spans="1:27" ht="25.5" x14ac:dyDescent="0.2">
      <c r="A124" t="s">
        <v>65</v>
      </c>
      <c r="E124" s="28" t="s">
        <v>525</v>
      </c>
    </row>
    <row r="125" spans="1:27" x14ac:dyDescent="0.2">
      <c r="A125" t="s">
        <v>67</v>
      </c>
      <c r="E125" s="23" t="s">
        <v>68</v>
      </c>
    </row>
    <row r="126" spans="1:27" x14ac:dyDescent="0.2">
      <c r="A126" t="s">
        <v>57</v>
      </c>
      <c r="B126">
        <v>29</v>
      </c>
      <c r="C126" s="22" t="s">
        <v>526</v>
      </c>
      <c r="D126" t="s">
        <v>59</v>
      </c>
      <c r="E126" s="23" t="s">
        <v>527</v>
      </c>
      <c r="F126" s="24" t="s">
        <v>150</v>
      </c>
      <c r="G126" s="25">
        <v>8</v>
      </c>
      <c r="H126" s="24">
        <v>0</v>
      </c>
      <c r="I126" s="26">
        <f>ROUND(G126*H126,P4)</f>
        <v>0</v>
      </c>
      <c r="L126" s="37">
        <v>0</v>
      </c>
      <c r="M126" s="20">
        <f>ROUND(G126*L126,P4)</f>
        <v>0</v>
      </c>
      <c r="N126" s="21" t="s">
        <v>62</v>
      </c>
      <c r="O126" s="27">
        <f>M126*AA126</f>
        <v>0</v>
      </c>
      <c r="P126">
        <v>3</v>
      </c>
      <c r="AA126">
        <f>IF(P126=1,$O$3,IF(P126=2,$O$4,$O$5))</f>
        <v>0.21</v>
      </c>
    </row>
    <row r="127" spans="1:27" x14ac:dyDescent="0.2">
      <c r="A127" t="s">
        <v>63</v>
      </c>
      <c r="E127" s="23" t="s">
        <v>64</v>
      </c>
    </row>
    <row r="128" spans="1:27" ht="25.5" x14ac:dyDescent="0.2">
      <c r="A128" t="s">
        <v>65</v>
      </c>
      <c r="E128" s="28" t="s">
        <v>419</v>
      </c>
    </row>
    <row r="129" spans="1:27" x14ac:dyDescent="0.2">
      <c r="A129" t="s">
        <v>67</v>
      </c>
      <c r="E129" s="23" t="s">
        <v>68</v>
      </c>
    </row>
    <row r="130" spans="1:27" x14ac:dyDescent="0.2">
      <c r="A130" t="s">
        <v>57</v>
      </c>
      <c r="B130">
        <v>30</v>
      </c>
      <c r="C130" s="22" t="s">
        <v>528</v>
      </c>
      <c r="D130" t="s">
        <v>59</v>
      </c>
      <c r="E130" s="23" t="s">
        <v>529</v>
      </c>
      <c r="F130" s="24" t="s">
        <v>245</v>
      </c>
      <c r="G130" s="25">
        <v>4</v>
      </c>
      <c r="H130" s="24">
        <v>0</v>
      </c>
      <c r="I130" s="26">
        <f>ROUND(G130*H130,P4)</f>
        <v>0</v>
      </c>
      <c r="L130" s="37">
        <v>0</v>
      </c>
      <c r="M130" s="20">
        <f>ROUND(G130*L130,P4)</f>
        <v>0</v>
      </c>
      <c r="N130" s="21" t="s">
        <v>62</v>
      </c>
      <c r="O130" s="27">
        <f>M130*AA130</f>
        <v>0</v>
      </c>
      <c r="P130">
        <v>3</v>
      </c>
      <c r="AA130">
        <f>IF(P130=1,$O$3,IF(P130=2,$O$4,$O$5))</f>
        <v>0.21</v>
      </c>
    </row>
    <row r="131" spans="1:27" x14ac:dyDescent="0.2">
      <c r="A131" t="s">
        <v>63</v>
      </c>
      <c r="E131" s="23" t="s">
        <v>64</v>
      </c>
    </row>
    <row r="132" spans="1:27" ht="25.5" x14ac:dyDescent="0.2">
      <c r="A132" t="s">
        <v>65</v>
      </c>
      <c r="E132" s="28" t="s">
        <v>361</v>
      </c>
    </row>
    <row r="133" spans="1:27" x14ac:dyDescent="0.2">
      <c r="A133" t="s">
        <v>67</v>
      </c>
      <c r="E133" s="23" t="s">
        <v>68</v>
      </c>
    </row>
    <row r="134" spans="1:27" x14ac:dyDescent="0.2">
      <c r="A134" t="s">
        <v>57</v>
      </c>
      <c r="B134">
        <v>31</v>
      </c>
      <c r="C134" s="22" t="s">
        <v>530</v>
      </c>
      <c r="D134" t="s">
        <v>59</v>
      </c>
      <c r="E134" s="23" t="s">
        <v>531</v>
      </c>
      <c r="F134" s="24" t="s">
        <v>245</v>
      </c>
      <c r="G134" s="25">
        <v>320</v>
      </c>
      <c r="H134" s="24">
        <v>0</v>
      </c>
      <c r="I134" s="26">
        <f>ROUND(G134*H134,P4)</f>
        <v>0</v>
      </c>
      <c r="L134" s="37">
        <v>0</v>
      </c>
      <c r="M134" s="20">
        <f>ROUND(G134*L134,P4)</f>
        <v>0</v>
      </c>
      <c r="N134" s="21" t="s">
        <v>62</v>
      </c>
      <c r="O134" s="27">
        <f>M134*AA134</f>
        <v>0</v>
      </c>
      <c r="P134">
        <v>3</v>
      </c>
      <c r="AA134">
        <f>IF(P134=1,$O$3,IF(P134=2,$O$4,$O$5))</f>
        <v>0.21</v>
      </c>
    </row>
    <row r="135" spans="1:27" x14ac:dyDescent="0.2">
      <c r="A135" t="s">
        <v>63</v>
      </c>
      <c r="E135" s="23" t="s">
        <v>64</v>
      </c>
    </row>
    <row r="136" spans="1:27" ht="25.5" x14ac:dyDescent="0.2">
      <c r="A136" t="s">
        <v>65</v>
      </c>
      <c r="E136" s="28" t="s">
        <v>532</v>
      </c>
    </row>
    <row r="137" spans="1:27" x14ac:dyDescent="0.2">
      <c r="A137" t="s">
        <v>67</v>
      </c>
      <c r="E137" s="23" t="s">
        <v>68</v>
      </c>
    </row>
    <row r="138" spans="1:27" x14ac:dyDescent="0.2">
      <c r="A138" t="s">
        <v>57</v>
      </c>
      <c r="B138">
        <v>32</v>
      </c>
      <c r="C138" s="22" t="s">
        <v>251</v>
      </c>
      <c r="D138" t="s">
        <v>59</v>
      </c>
      <c r="E138" s="23" t="s">
        <v>252</v>
      </c>
      <c r="F138" s="24" t="s">
        <v>245</v>
      </c>
      <c r="G138" s="25">
        <v>324</v>
      </c>
      <c r="H138" s="24">
        <v>0</v>
      </c>
      <c r="I138" s="26">
        <f>ROUND(G138*H138,P4)</f>
        <v>0</v>
      </c>
      <c r="L138" s="37">
        <v>0</v>
      </c>
      <c r="M138" s="20">
        <f>ROUND(G138*L138,P4)</f>
        <v>0</v>
      </c>
      <c r="N138" s="21" t="s">
        <v>62</v>
      </c>
      <c r="O138" s="27">
        <f>M138*AA138</f>
        <v>0</v>
      </c>
      <c r="P138">
        <v>3</v>
      </c>
      <c r="AA138">
        <f>IF(P138=1,$O$3,IF(P138=2,$O$4,$O$5))</f>
        <v>0.21</v>
      </c>
    </row>
    <row r="139" spans="1:27" x14ac:dyDescent="0.2">
      <c r="A139" t="s">
        <v>63</v>
      </c>
      <c r="E139" s="23" t="s">
        <v>64</v>
      </c>
    </row>
    <row r="140" spans="1:27" ht="25.5" x14ac:dyDescent="0.2">
      <c r="A140" t="s">
        <v>65</v>
      </c>
      <c r="E140" s="28" t="s">
        <v>533</v>
      </c>
    </row>
    <row r="141" spans="1:27" x14ac:dyDescent="0.2">
      <c r="A141" t="s">
        <v>67</v>
      </c>
      <c r="E141" s="23" t="s">
        <v>68</v>
      </c>
    </row>
    <row r="142" spans="1:27" x14ac:dyDescent="0.2">
      <c r="A142" t="s">
        <v>57</v>
      </c>
      <c r="B142">
        <v>33</v>
      </c>
      <c r="C142" s="22" t="s">
        <v>534</v>
      </c>
      <c r="D142" t="s">
        <v>59</v>
      </c>
      <c r="E142" s="23" t="s">
        <v>535</v>
      </c>
      <c r="F142" s="24" t="s">
        <v>156</v>
      </c>
      <c r="G142" s="25">
        <v>400</v>
      </c>
      <c r="H142" s="24">
        <v>0</v>
      </c>
      <c r="I142" s="26">
        <f>ROUND(G142*H142,P4)</f>
        <v>0</v>
      </c>
      <c r="L142" s="37">
        <v>0</v>
      </c>
      <c r="M142" s="20">
        <f>ROUND(G142*L142,P4)</f>
        <v>0</v>
      </c>
      <c r="N142" s="21" t="s">
        <v>62</v>
      </c>
      <c r="O142" s="27">
        <f>M142*AA142</f>
        <v>0</v>
      </c>
      <c r="P142">
        <v>3</v>
      </c>
      <c r="AA142">
        <f>IF(P142=1,$O$3,IF(P142=2,$O$4,$O$5))</f>
        <v>0.21</v>
      </c>
    </row>
    <row r="143" spans="1:27" x14ac:dyDescent="0.2">
      <c r="A143" t="s">
        <v>63</v>
      </c>
      <c r="E143" s="23" t="s">
        <v>64</v>
      </c>
    </row>
    <row r="144" spans="1:27" ht="25.5" x14ac:dyDescent="0.2">
      <c r="A144" t="s">
        <v>65</v>
      </c>
      <c r="E144" s="28" t="s">
        <v>536</v>
      </c>
    </row>
    <row r="145" spans="1:27" x14ac:dyDescent="0.2">
      <c r="A145" t="s">
        <v>67</v>
      </c>
      <c r="E145" s="23" t="s">
        <v>68</v>
      </c>
    </row>
    <row r="146" spans="1:27" x14ac:dyDescent="0.2">
      <c r="A146" t="s">
        <v>57</v>
      </c>
      <c r="B146">
        <v>34</v>
      </c>
      <c r="C146" s="22" t="s">
        <v>254</v>
      </c>
      <c r="D146" t="s">
        <v>59</v>
      </c>
      <c r="E146" s="23" t="s">
        <v>255</v>
      </c>
      <c r="F146" s="24" t="s">
        <v>61</v>
      </c>
      <c r="G146" s="25">
        <v>750</v>
      </c>
      <c r="H146" s="24">
        <v>0</v>
      </c>
      <c r="I146" s="26">
        <f>ROUND(G146*H146,P4)</f>
        <v>0</v>
      </c>
      <c r="L146" s="37">
        <v>0</v>
      </c>
      <c r="M146" s="20">
        <f>ROUND(G146*L146,P4)</f>
        <v>0</v>
      </c>
      <c r="N146" s="21" t="s">
        <v>62</v>
      </c>
      <c r="O146" s="27">
        <f>M146*AA146</f>
        <v>0</v>
      </c>
      <c r="P146">
        <v>3</v>
      </c>
      <c r="AA146">
        <f>IF(P146=1,$O$3,IF(P146=2,$O$4,$O$5))</f>
        <v>0.21</v>
      </c>
    </row>
    <row r="147" spans="1:27" x14ac:dyDescent="0.2">
      <c r="A147" t="s">
        <v>63</v>
      </c>
      <c r="E147" s="23" t="s">
        <v>64</v>
      </c>
    </row>
    <row r="148" spans="1:27" ht="25.5" x14ac:dyDescent="0.2">
      <c r="A148" t="s">
        <v>65</v>
      </c>
      <c r="E148" s="28" t="s">
        <v>481</v>
      </c>
    </row>
    <row r="149" spans="1:27" x14ac:dyDescent="0.2">
      <c r="A149" t="s">
        <v>67</v>
      </c>
      <c r="E149" s="23" t="s">
        <v>68</v>
      </c>
    </row>
    <row r="150" spans="1:27" ht="25.5" x14ac:dyDescent="0.2">
      <c r="A150" t="s">
        <v>57</v>
      </c>
      <c r="B150">
        <v>35</v>
      </c>
      <c r="C150" s="22" t="s">
        <v>537</v>
      </c>
      <c r="D150" t="s">
        <v>59</v>
      </c>
      <c r="E150" s="23" t="s">
        <v>538</v>
      </c>
      <c r="F150" s="24" t="s">
        <v>357</v>
      </c>
      <c r="G150" s="25">
        <v>0.5</v>
      </c>
      <c r="H150" s="24">
        <v>0</v>
      </c>
      <c r="I150" s="26">
        <f>ROUND(G150*H150,P4)</f>
        <v>0</v>
      </c>
      <c r="L150" s="37">
        <v>0</v>
      </c>
      <c r="M150" s="20">
        <f>ROUND(G150*L150,P4)</f>
        <v>0</v>
      </c>
      <c r="N150" s="21" t="s">
        <v>62</v>
      </c>
      <c r="O150" s="27">
        <f>M150*AA150</f>
        <v>0</v>
      </c>
      <c r="P150">
        <v>3</v>
      </c>
      <c r="AA150">
        <f>IF(P150=1,$O$3,IF(P150=2,$O$4,$O$5))</f>
        <v>0.21</v>
      </c>
    </row>
    <row r="151" spans="1:27" x14ac:dyDescent="0.2">
      <c r="A151" t="s">
        <v>63</v>
      </c>
      <c r="E151" s="23" t="s">
        <v>64</v>
      </c>
    </row>
    <row r="152" spans="1:27" ht="25.5" x14ac:dyDescent="0.2">
      <c r="A152" t="s">
        <v>65</v>
      </c>
      <c r="E152" s="28" t="s">
        <v>539</v>
      </c>
    </row>
    <row r="153" spans="1:27" x14ac:dyDescent="0.2">
      <c r="A153" t="s">
        <v>67</v>
      </c>
      <c r="E153" s="23" t="s">
        <v>68</v>
      </c>
    </row>
    <row r="154" spans="1:27" x14ac:dyDescent="0.2">
      <c r="A154" t="s">
        <v>57</v>
      </c>
      <c r="B154">
        <v>36</v>
      </c>
      <c r="C154" s="22" t="s">
        <v>420</v>
      </c>
      <c r="D154" t="s">
        <v>59</v>
      </c>
      <c r="E154" s="23" t="s">
        <v>421</v>
      </c>
      <c r="F154" s="24" t="s">
        <v>174</v>
      </c>
      <c r="G154" s="25">
        <v>1</v>
      </c>
      <c r="H154" s="24">
        <v>0</v>
      </c>
      <c r="I154" s="26">
        <f>ROUND(G154*H154,P4)</f>
        <v>0</v>
      </c>
      <c r="L154" s="37">
        <v>0</v>
      </c>
      <c r="M154" s="20">
        <f>ROUND(G154*L154,P4)</f>
        <v>0</v>
      </c>
      <c r="N154" s="21" t="s">
        <v>62</v>
      </c>
      <c r="O154" s="27">
        <f>M154*AA154</f>
        <v>0</v>
      </c>
      <c r="P154">
        <v>3</v>
      </c>
      <c r="AA154">
        <f>IF(P154=1,$O$3,IF(P154=2,$O$4,$O$5))</f>
        <v>0.21</v>
      </c>
    </row>
    <row r="155" spans="1:27" x14ac:dyDescent="0.2">
      <c r="A155" t="s">
        <v>63</v>
      </c>
      <c r="E155" s="23" t="s">
        <v>157</v>
      </c>
    </row>
    <row r="156" spans="1:27" ht="25.5" x14ac:dyDescent="0.2">
      <c r="A156" t="s">
        <v>65</v>
      </c>
      <c r="E156" s="28" t="s">
        <v>324</v>
      </c>
    </row>
    <row r="157" spans="1:27" x14ac:dyDescent="0.2">
      <c r="A157" t="s">
        <v>67</v>
      </c>
      <c r="E157" s="23" t="s">
        <v>68</v>
      </c>
    </row>
    <row r="158" spans="1:27" x14ac:dyDescent="0.2">
      <c r="A158" t="s">
        <v>57</v>
      </c>
      <c r="B158">
        <v>37</v>
      </c>
      <c r="C158" s="22" t="s">
        <v>540</v>
      </c>
      <c r="D158" t="s">
        <v>59</v>
      </c>
      <c r="E158" s="23" t="s">
        <v>541</v>
      </c>
      <c r="F158" s="24" t="s">
        <v>156</v>
      </c>
      <c r="G158" s="25">
        <v>20</v>
      </c>
      <c r="H158" s="24">
        <v>0</v>
      </c>
      <c r="I158" s="26">
        <f>ROUND(G158*H158,P4)</f>
        <v>0</v>
      </c>
      <c r="L158" s="37">
        <v>0</v>
      </c>
      <c r="M158" s="20">
        <f>ROUND(G158*L158,P4)</f>
        <v>0</v>
      </c>
      <c r="N158" s="21" t="s">
        <v>62</v>
      </c>
      <c r="O158" s="27">
        <f>M158*AA158</f>
        <v>0</v>
      </c>
      <c r="P158">
        <v>3</v>
      </c>
      <c r="AA158">
        <f>IF(P158=1,$O$3,IF(P158=2,$O$4,$O$5))</f>
        <v>0.21</v>
      </c>
    </row>
    <row r="159" spans="1:27" x14ac:dyDescent="0.2">
      <c r="A159" t="s">
        <v>63</v>
      </c>
      <c r="E159" s="23" t="s">
        <v>64</v>
      </c>
    </row>
    <row r="160" spans="1:27" ht="25.5" x14ac:dyDescent="0.2">
      <c r="A160" t="s">
        <v>65</v>
      </c>
      <c r="E160" s="28" t="s">
        <v>478</v>
      </c>
    </row>
    <row r="161" spans="1:5" x14ac:dyDescent="0.2">
      <c r="A161" t="s">
        <v>67</v>
      </c>
      <c r="E161" s="23" t="s">
        <v>68</v>
      </c>
    </row>
  </sheetData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34"/>
  <sheetViews>
    <sheetView topLeftCell="B10" workbookViewId="0">
      <selection activeCell="L30" sqref="L30"/>
    </sheetView>
  </sheetViews>
  <sheetFormatPr defaultRowHeight="12.75" x14ac:dyDescent="0.2"/>
  <cols>
    <col min="1" max="1" width="8.85546875" hidden="1"/>
    <col min="2" max="2" width="11.5703125" customWidth="1"/>
    <col min="3" max="3" width="14.28515625" customWidth="1"/>
    <col min="5" max="5" width="71.28515625" customWidth="1"/>
    <col min="6" max="6" width="11.5703125" customWidth="1"/>
    <col min="7" max="9" width="16.28515625" customWidth="1"/>
    <col min="10" max="11" width="8.85546875" hidden="1"/>
    <col min="12" max="14" width="16.28515625" customWidth="1"/>
    <col min="15" max="17" width="8.85546875" hidden="1"/>
    <col min="19" max="19" width="31" customWidth="1"/>
    <col min="27" max="27" width="8.85546875" hidden="1"/>
  </cols>
  <sheetData>
    <row r="1" spans="1:27" ht="36.950000000000003" customHeight="1" x14ac:dyDescent="0.2">
      <c r="A1" s="13" t="s">
        <v>32</v>
      </c>
      <c r="B1" s="1"/>
      <c r="C1" s="2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>
        <v>3</v>
      </c>
    </row>
    <row r="2" spans="1:27" ht="19.899999999999999" customHeight="1" x14ac:dyDescent="0.2">
      <c r="A2" s="13"/>
      <c r="B2" s="1"/>
      <c r="C2" s="29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7" ht="33.950000000000003" customHeight="1" x14ac:dyDescent="0.2">
      <c r="A3" s="13" t="s">
        <v>33</v>
      </c>
      <c r="B3" s="14" t="s">
        <v>34</v>
      </c>
      <c r="C3" s="33" t="s">
        <v>1</v>
      </c>
      <c r="D3" s="29"/>
      <c r="E3" s="34" t="s">
        <v>2</v>
      </c>
      <c r="F3" s="29"/>
      <c r="G3" s="29"/>
      <c r="H3" s="29"/>
      <c r="L3" s="15" t="s">
        <v>28</v>
      </c>
      <c r="M3" s="16">
        <f>Rekapitulace!C18</f>
        <v>0</v>
      </c>
      <c r="N3" s="3" t="s">
        <v>3</v>
      </c>
      <c r="O3">
        <v>0</v>
      </c>
      <c r="P3">
        <v>2</v>
      </c>
    </row>
    <row r="4" spans="1:27" ht="33.950000000000003" customHeight="1" x14ac:dyDescent="0.2">
      <c r="A4" s="13" t="s">
        <v>35</v>
      </c>
      <c r="B4" s="14" t="s">
        <v>36</v>
      </c>
      <c r="C4" s="33" t="s">
        <v>28</v>
      </c>
      <c r="D4" s="29"/>
      <c r="E4" s="34" t="s">
        <v>29</v>
      </c>
      <c r="F4" s="29"/>
      <c r="G4" s="29"/>
      <c r="H4" s="29"/>
      <c r="O4">
        <v>0.12</v>
      </c>
      <c r="P4">
        <v>2</v>
      </c>
    </row>
    <row r="5" spans="1:27" x14ac:dyDescent="0.2">
      <c r="A5" s="35" t="s">
        <v>37</v>
      </c>
      <c r="B5" s="35" t="s">
        <v>38</v>
      </c>
      <c r="C5" s="35" t="s">
        <v>39</v>
      </c>
      <c r="D5" s="35" t="s">
        <v>40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17"/>
      <c r="K5" s="17"/>
      <c r="L5" s="35" t="s">
        <v>46</v>
      </c>
      <c r="M5" s="36"/>
      <c r="N5" s="35" t="s">
        <v>47</v>
      </c>
      <c r="O5">
        <v>0.21</v>
      </c>
    </row>
    <row r="6" spans="1:27" x14ac:dyDescent="0.2">
      <c r="A6" s="35"/>
      <c r="B6" s="35"/>
      <c r="C6" s="35"/>
      <c r="D6" s="35"/>
      <c r="E6" s="35"/>
      <c r="F6" s="35"/>
      <c r="G6" s="35"/>
      <c r="H6" s="35"/>
      <c r="I6" s="35"/>
      <c r="J6" s="35" t="s">
        <v>48</v>
      </c>
      <c r="K6" s="36"/>
      <c r="L6" s="36"/>
      <c r="M6" s="36"/>
      <c r="N6" s="35"/>
    </row>
    <row r="7" spans="1:27" ht="25.5" x14ac:dyDescent="0.2">
      <c r="A7" s="35"/>
      <c r="B7" s="35"/>
      <c r="C7" s="35"/>
      <c r="D7" s="35"/>
      <c r="E7" s="35"/>
      <c r="F7" s="35"/>
      <c r="G7" s="35"/>
      <c r="H7" s="35"/>
      <c r="I7" s="35"/>
      <c r="J7" s="6" t="s">
        <v>49</v>
      </c>
      <c r="K7" s="6" t="s">
        <v>50</v>
      </c>
      <c r="L7" s="6" t="s">
        <v>49</v>
      </c>
      <c r="M7" s="6" t="s">
        <v>50</v>
      </c>
      <c r="N7" s="35"/>
      <c r="S7" t="s">
        <v>51</v>
      </c>
      <c r="T7">
        <f>COUNTIFS(L8:L35,"=0",A8:A35,"P")+COUNTIFS(L8:L35,"",A8:A35,"P")+SUM(Q8:Q35)</f>
        <v>6</v>
      </c>
    </row>
    <row r="8" spans="1:27" x14ac:dyDescent="0.2">
      <c r="A8" t="s">
        <v>52</v>
      </c>
      <c r="C8" s="18" t="s">
        <v>542</v>
      </c>
      <c r="E8" s="19" t="s">
        <v>31</v>
      </c>
      <c r="L8" s="20">
        <f>L9+L22</f>
        <v>0</v>
      </c>
      <c r="M8" s="20">
        <f>M9+M22</f>
        <v>0</v>
      </c>
      <c r="N8" s="21"/>
    </row>
    <row r="9" spans="1:27" x14ac:dyDescent="0.2">
      <c r="A9" t="s">
        <v>54</v>
      </c>
      <c r="C9" s="18" t="s">
        <v>55</v>
      </c>
      <c r="E9" s="19" t="s">
        <v>543</v>
      </c>
      <c r="L9" s="20">
        <f>SUMIFS(L10:L21,A10:A21,"P")</f>
        <v>0</v>
      </c>
      <c r="M9" s="20">
        <f>SUMIFS(M10:M21,A10:A21,"P")</f>
        <v>0</v>
      </c>
      <c r="N9" s="21"/>
    </row>
    <row r="10" spans="1:27" x14ac:dyDescent="0.2">
      <c r="A10" t="s">
        <v>57</v>
      </c>
      <c r="B10">
        <v>1</v>
      </c>
      <c r="C10" s="22" t="s">
        <v>544</v>
      </c>
      <c r="D10" t="s">
        <v>59</v>
      </c>
      <c r="E10" s="23" t="s">
        <v>545</v>
      </c>
      <c r="F10" s="24" t="s">
        <v>174</v>
      </c>
      <c r="G10" s="25">
        <v>1</v>
      </c>
      <c r="H10" s="24">
        <v>0</v>
      </c>
      <c r="I10" s="26">
        <f>ROUND(G10*H10,P4)</f>
        <v>0</v>
      </c>
      <c r="L10" s="37">
        <v>0</v>
      </c>
      <c r="M10" s="20">
        <f>ROUND(G10*L10,P4)</f>
        <v>0</v>
      </c>
      <c r="N10" s="21" t="s">
        <v>546</v>
      </c>
      <c r="O10" s="27">
        <f>M10*AA10</f>
        <v>0</v>
      </c>
      <c r="P10">
        <v>3</v>
      </c>
      <c r="AA10">
        <f>IF(P10=1,$O$3,IF(P10=2,$O$4,$O$5))</f>
        <v>0.21</v>
      </c>
    </row>
    <row r="11" spans="1:27" x14ac:dyDescent="0.2">
      <c r="A11" t="s">
        <v>63</v>
      </c>
      <c r="E11" s="23" t="s">
        <v>547</v>
      </c>
    </row>
    <row r="12" spans="1:27" ht="25.5" x14ac:dyDescent="0.2">
      <c r="A12" t="s">
        <v>65</v>
      </c>
      <c r="E12" s="28" t="s">
        <v>548</v>
      </c>
    </row>
    <row r="13" spans="1:27" ht="153" x14ac:dyDescent="0.2">
      <c r="A13" t="s">
        <v>67</v>
      </c>
      <c r="E13" s="23" t="s">
        <v>549</v>
      </c>
    </row>
    <row r="14" spans="1:27" x14ac:dyDescent="0.2">
      <c r="A14" t="s">
        <v>57</v>
      </c>
      <c r="B14">
        <v>2</v>
      </c>
      <c r="C14" s="22" t="s">
        <v>550</v>
      </c>
      <c r="D14" t="s">
        <v>59</v>
      </c>
      <c r="E14" s="23" t="s">
        <v>551</v>
      </c>
      <c r="F14" s="24" t="s">
        <v>174</v>
      </c>
      <c r="G14" s="25">
        <v>1</v>
      </c>
      <c r="H14" s="24">
        <v>0</v>
      </c>
      <c r="I14" s="26">
        <f>ROUND(G14*H14,P4)</f>
        <v>0</v>
      </c>
      <c r="L14" s="37">
        <v>0</v>
      </c>
      <c r="M14" s="20">
        <f>ROUND(G14*L14,P4)</f>
        <v>0</v>
      </c>
      <c r="N14" s="21" t="s">
        <v>546</v>
      </c>
      <c r="O14" s="27">
        <f>M14*AA14</f>
        <v>0</v>
      </c>
      <c r="P14">
        <v>3</v>
      </c>
      <c r="AA14">
        <f>IF(P14=1,$O$3,IF(P14=2,$O$4,$O$5))</f>
        <v>0.21</v>
      </c>
    </row>
    <row r="15" spans="1:27" x14ac:dyDescent="0.2">
      <c r="A15" t="s">
        <v>63</v>
      </c>
      <c r="E15" s="23" t="s">
        <v>547</v>
      </c>
    </row>
    <row r="16" spans="1:27" ht="25.5" x14ac:dyDescent="0.2">
      <c r="A16" t="s">
        <v>65</v>
      </c>
      <c r="E16" s="28" t="s">
        <v>548</v>
      </c>
    </row>
    <row r="17" spans="1:27" ht="102" x14ac:dyDescent="0.2">
      <c r="A17" t="s">
        <v>67</v>
      </c>
      <c r="E17" s="23" t="s">
        <v>552</v>
      </c>
    </row>
    <row r="18" spans="1:27" x14ac:dyDescent="0.2">
      <c r="A18" t="s">
        <v>57</v>
      </c>
      <c r="B18">
        <v>3</v>
      </c>
      <c r="C18" s="22" t="s">
        <v>553</v>
      </c>
      <c r="D18" t="s">
        <v>59</v>
      </c>
      <c r="E18" s="23" t="s">
        <v>554</v>
      </c>
      <c r="F18" s="24" t="s">
        <v>174</v>
      </c>
      <c r="G18" s="25">
        <v>1</v>
      </c>
      <c r="H18" s="24">
        <v>0</v>
      </c>
      <c r="I18" s="26">
        <f>ROUND(G18*H18,P4)</f>
        <v>0</v>
      </c>
      <c r="L18" s="37">
        <v>0</v>
      </c>
      <c r="M18" s="20">
        <f>ROUND(G18*L18,P4)</f>
        <v>0</v>
      </c>
      <c r="N18" s="21" t="s">
        <v>546</v>
      </c>
      <c r="O18" s="27">
        <f>M18*AA18</f>
        <v>0</v>
      </c>
      <c r="P18">
        <v>3</v>
      </c>
      <c r="AA18">
        <f>IF(P18=1,$O$3,IF(P18=2,$O$4,$O$5))</f>
        <v>0.21</v>
      </c>
    </row>
    <row r="19" spans="1:27" x14ac:dyDescent="0.2">
      <c r="A19" t="s">
        <v>63</v>
      </c>
      <c r="E19" s="23" t="s">
        <v>547</v>
      </c>
    </row>
    <row r="20" spans="1:27" ht="25.5" x14ac:dyDescent="0.2">
      <c r="A20" t="s">
        <v>65</v>
      </c>
      <c r="E20" s="28" t="s">
        <v>548</v>
      </c>
    </row>
    <row r="21" spans="1:27" ht="102" x14ac:dyDescent="0.2">
      <c r="A21" t="s">
        <v>67</v>
      </c>
      <c r="E21" s="23" t="s">
        <v>555</v>
      </c>
    </row>
    <row r="22" spans="1:27" x14ac:dyDescent="0.2">
      <c r="A22" t="s">
        <v>54</v>
      </c>
      <c r="C22" s="18" t="s">
        <v>175</v>
      </c>
      <c r="E22" s="19" t="s">
        <v>556</v>
      </c>
      <c r="L22" s="20">
        <f>SUMIFS(L23:L34,A23:A34,"P")</f>
        <v>0</v>
      </c>
      <c r="M22" s="20">
        <f>SUMIFS(M23:M34,A23:A34,"P")</f>
        <v>0</v>
      </c>
      <c r="N22" s="21"/>
    </row>
    <row r="23" spans="1:27" x14ac:dyDescent="0.2">
      <c r="A23" t="s">
        <v>57</v>
      </c>
      <c r="B23">
        <v>4</v>
      </c>
      <c r="C23" s="22" t="s">
        <v>557</v>
      </c>
      <c r="D23" t="s">
        <v>59</v>
      </c>
      <c r="E23" s="23" t="s">
        <v>558</v>
      </c>
      <c r="F23" s="24" t="s">
        <v>174</v>
      </c>
      <c r="G23" s="25">
        <v>1</v>
      </c>
      <c r="H23" s="24">
        <v>0</v>
      </c>
      <c r="I23" s="26">
        <f>ROUND(G23*H23,P4)</f>
        <v>0</v>
      </c>
      <c r="L23" s="37">
        <v>0</v>
      </c>
      <c r="M23" s="20">
        <f>ROUND(G23*L23,P4)</f>
        <v>0</v>
      </c>
      <c r="N23" s="21" t="s">
        <v>546</v>
      </c>
      <c r="O23" s="27">
        <f>M23*AA23</f>
        <v>0</v>
      </c>
      <c r="P23">
        <v>3</v>
      </c>
      <c r="AA23">
        <f>IF(P23=1,$O$3,IF(P23=2,$O$4,$O$5))</f>
        <v>0.21</v>
      </c>
    </row>
    <row r="24" spans="1:27" x14ac:dyDescent="0.2">
      <c r="A24" t="s">
        <v>63</v>
      </c>
      <c r="E24" s="23" t="s">
        <v>559</v>
      </c>
    </row>
    <row r="25" spans="1:27" ht="25.5" x14ac:dyDescent="0.2">
      <c r="A25" t="s">
        <v>65</v>
      </c>
      <c r="E25" s="28" t="s">
        <v>548</v>
      </c>
    </row>
    <row r="26" spans="1:27" ht="63.75" x14ac:dyDescent="0.2">
      <c r="A26" t="s">
        <v>67</v>
      </c>
      <c r="E26" s="23" t="s">
        <v>560</v>
      </c>
    </row>
    <row r="27" spans="1:27" x14ac:dyDescent="0.2">
      <c r="A27" t="s">
        <v>57</v>
      </c>
      <c r="B27">
        <v>5</v>
      </c>
      <c r="C27" s="22" t="s">
        <v>561</v>
      </c>
      <c r="D27" t="s">
        <v>59</v>
      </c>
      <c r="E27" s="23" t="s">
        <v>562</v>
      </c>
      <c r="F27" s="24" t="s">
        <v>174</v>
      </c>
      <c r="G27" s="25">
        <v>1</v>
      </c>
      <c r="H27" s="24">
        <v>0</v>
      </c>
      <c r="I27" s="26">
        <f>ROUND(G27*H27,P4)</f>
        <v>0</v>
      </c>
      <c r="L27" s="37">
        <v>0</v>
      </c>
      <c r="M27" s="20">
        <f>ROUND(G27*L27,P4)</f>
        <v>0</v>
      </c>
      <c r="N27" s="21" t="s">
        <v>546</v>
      </c>
      <c r="O27" s="27">
        <f>M27*AA27</f>
        <v>0</v>
      </c>
      <c r="P27">
        <v>3</v>
      </c>
      <c r="AA27">
        <f>IF(P27=1,$O$3,IF(P27=2,$O$4,$O$5))</f>
        <v>0.21</v>
      </c>
    </row>
    <row r="28" spans="1:27" x14ac:dyDescent="0.2">
      <c r="A28" t="s">
        <v>63</v>
      </c>
      <c r="E28" s="23" t="s">
        <v>563</v>
      </c>
    </row>
    <row r="29" spans="1:27" ht="25.5" x14ac:dyDescent="0.2">
      <c r="A29" t="s">
        <v>65</v>
      </c>
      <c r="E29" s="28" t="s">
        <v>548</v>
      </c>
    </row>
    <row r="30" spans="1:27" ht="76.5" x14ac:dyDescent="0.2">
      <c r="A30" t="s">
        <v>67</v>
      </c>
      <c r="E30" s="23" t="s">
        <v>564</v>
      </c>
    </row>
    <row r="31" spans="1:27" x14ac:dyDescent="0.2">
      <c r="A31" t="s">
        <v>57</v>
      </c>
      <c r="B31">
        <v>6</v>
      </c>
      <c r="C31" s="22" t="s">
        <v>565</v>
      </c>
      <c r="D31" t="s">
        <v>59</v>
      </c>
      <c r="E31" s="23" t="s">
        <v>566</v>
      </c>
      <c r="F31" s="24" t="s">
        <v>174</v>
      </c>
      <c r="G31" s="25">
        <v>1</v>
      </c>
      <c r="H31" s="24">
        <v>0</v>
      </c>
      <c r="I31" s="26">
        <f>ROUND(G31*H31,P4)</f>
        <v>0</v>
      </c>
      <c r="L31" s="37">
        <v>0</v>
      </c>
      <c r="M31" s="20">
        <f>ROUND(G31*L31,P4)</f>
        <v>0</v>
      </c>
      <c r="N31" s="21" t="s">
        <v>546</v>
      </c>
      <c r="O31" s="27">
        <f>M31*AA31</f>
        <v>0</v>
      </c>
      <c r="P31">
        <v>3</v>
      </c>
      <c r="AA31">
        <f>IF(P31=1,$O$3,IF(P31=2,$O$4,$O$5))</f>
        <v>0.21</v>
      </c>
    </row>
    <row r="32" spans="1:27" x14ac:dyDescent="0.2">
      <c r="A32" t="s">
        <v>63</v>
      </c>
      <c r="E32" s="23"/>
    </row>
    <row r="33" spans="1:5" x14ac:dyDescent="0.2">
      <c r="A33" t="s">
        <v>65</v>
      </c>
    </row>
    <row r="34" spans="1:5" x14ac:dyDescent="0.2">
      <c r="A34" t="s">
        <v>67</v>
      </c>
      <c r="E34" s="23"/>
    </row>
  </sheetData>
  <mergeCells count="17">
    <mergeCell ref="L5:M6"/>
    <mergeCell ref="N5:N7"/>
    <mergeCell ref="F5:F7"/>
    <mergeCell ref="G5:G7"/>
    <mergeCell ref="H5:H7"/>
    <mergeCell ref="I5:I7"/>
    <mergeCell ref="J6:K6"/>
    <mergeCell ref="A5:A7"/>
    <mergeCell ref="B5:B7"/>
    <mergeCell ref="C5:C7"/>
    <mergeCell ref="D5:D7"/>
    <mergeCell ref="E5:E7"/>
    <mergeCell ref="C1:C2"/>
    <mergeCell ref="C3:D3"/>
    <mergeCell ref="E3:H3"/>
    <mergeCell ref="C4:D4"/>
    <mergeCell ref="E4:H4"/>
  </mergeCells>
  <pageMargins left="0.7" right="0.7" top="0.78740157499999996" bottom="0.78740157499999996" header="0.3" footer="0.3"/>
  <pageSetup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Rekapitulace</vt:lpstr>
      <vt:lpstr>PS 01-01-31</vt:lpstr>
      <vt:lpstr>PS 01-02-10</vt:lpstr>
      <vt:lpstr>SO 01-81-01</vt:lpstr>
      <vt:lpstr>SO 01-86-01</vt:lpstr>
      <vt:lpstr>SO 999.98.98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Dolejší Štěpánka</dc:creator>
  <cp:lastModifiedBy>Ing. Viktor Svoboda</cp:lastModifiedBy>
  <dcterms:created xsi:type="dcterms:W3CDTF">2026-03-02T07:15:51Z</dcterms:created>
  <dcterms:modified xsi:type="dcterms:W3CDTF">2026-03-05T06:40:50Z</dcterms:modified>
</cp:coreProperties>
</file>